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6"/>
  <workbookPr filterPrivacy="1" defaultThemeVersion="124226"/>
  <xr:revisionPtr revIDLastSave="0" documentId="13_ncr:1_{C274E059-35C9-46BE-81EB-9B65FA4D9197}" xr6:coauthVersionLast="36" xr6:coauthVersionMax="36" xr10:uidLastSave="{00000000-0000-0000-0000-000000000000}"/>
  <bookViews>
    <workbookView xWindow="240" yWindow="105" windowWidth="14805" windowHeight="7290" tabRatio="957" xr2:uid="{00000000-000D-0000-FFFF-FFFF00000000}"/>
  </bookViews>
  <sheets>
    <sheet name="PV - Comp Package - 650" sheetId="19" r:id="rId1"/>
  </sheets>
  <definedNames>
    <definedName name="_xlnm.Print_Titles" localSheetId="0">'PV - Comp Package - 650'!$1:$9</definedName>
  </definedNames>
  <calcPr calcId="191029"/>
</workbook>
</file>

<file path=xl/calcChain.xml><?xml version="1.0" encoding="utf-8"?>
<calcChain xmlns="http://schemas.openxmlformats.org/spreadsheetml/2006/main">
  <c r="C84" i="19" l="1"/>
  <c r="F89" i="19"/>
  <c r="F87" i="19"/>
  <c r="F86" i="19"/>
  <c r="F85" i="19"/>
  <c r="F84" i="19"/>
  <c r="F19" i="19" l="1"/>
  <c r="I20" i="19"/>
  <c r="I21" i="19"/>
  <c r="I22" i="19"/>
  <c r="I23" i="19"/>
  <c r="I24" i="19"/>
  <c r="I25" i="19"/>
  <c r="I26" i="19"/>
  <c r="I27" i="19"/>
  <c r="I28" i="19"/>
  <c r="I29" i="19"/>
  <c r="I30" i="19"/>
  <c r="I31" i="19"/>
  <c r="I32" i="19"/>
  <c r="I33" i="19"/>
  <c r="I34" i="19"/>
  <c r="I35" i="19"/>
  <c r="I36" i="19"/>
  <c r="I37" i="19"/>
  <c r="I19" i="19"/>
  <c r="I11" i="19"/>
  <c r="I12" i="19"/>
  <c r="I13" i="19"/>
  <c r="I14" i="19"/>
  <c r="I15" i="19"/>
  <c r="I10" i="19"/>
  <c r="F10" i="19"/>
  <c r="I78" i="19" l="1"/>
  <c r="I73" i="19"/>
  <c r="I16" i="19"/>
  <c r="F70" i="19"/>
  <c r="I70" i="19"/>
  <c r="I38" i="19"/>
  <c r="I79" i="19"/>
  <c r="I76" i="19"/>
  <c r="I75" i="19"/>
  <c r="I74" i="19"/>
  <c r="I72" i="19"/>
  <c r="I71" i="19"/>
  <c r="I77" i="19"/>
  <c r="F21" i="19"/>
  <c r="F20" i="19"/>
  <c r="J34" i="19" l="1"/>
  <c r="I40" i="19"/>
  <c r="I41" i="19" s="1"/>
  <c r="J24" i="19"/>
  <c r="J26" i="19"/>
  <c r="J20" i="19"/>
  <c r="J22" i="19"/>
  <c r="J19" i="19"/>
  <c r="F71" i="19"/>
  <c r="J32" i="19"/>
  <c r="J36" i="19"/>
  <c r="I69" i="19"/>
  <c r="I82" i="19" s="1"/>
  <c r="J28" i="19"/>
  <c r="J30" i="19"/>
  <c r="F37" i="19" l="1"/>
  <c r="F36" i="19"/>
  <c r="F79" i="19" s="1"/>
  <c r="F35" i="19"/>
  <c r="F34" i="19"/>
  <c r="F78" i="19" s="1"/>
  <c r="F33" i="19"/>
  <c r="F32" i="19"/>
  <c r="F31" i="19"/>
  <c r="F30" i="19"/>
  <c r="F29" i="19"/>
  <c r="F28" i="19"/>
  <c r="F27" i="19"/>
  <c r="F26" i="19"/>
  <c r="F25" i="19"/>
  <c r="F24" i="19"/>
  <c r="F23" i="19"/>
  <c r="F22" i="19"/>
  <c r="F15" i="19"/>
  <c r="F14" i="19"/>
  <c r="F13" i="19"/>
  <c r="F12" i="19"/>
  <c r="F11" i="19"/>
  <c r="F73" i="19" l="1"/>
  <c r="F77" i="19"/>
  <c r="F76" i="19"/>
  <c r="F38" i="19"/>
  <c r="F75" i="19"/>
  <c r="F74" i="19"/>
  <c r="F72" i="19"/>
  <c r="F16" i="19"/>
  <c r="F40" i="19" l="1"/>
  <c r="F41" i="19" s="1"/>
  <c r="G19" i="19"/>
  <c r="G20" i="19"/>
  <c r="G22" i="19"/>
  <c r="G30" i="19"/>
  <c r="F69" i="19"/>
  <c r="G24" i="19"/>
  <c r="G36" i="19"/>
  <c r="G26" i="19"/>
  <c r="G28" i="19"/>
  <c r="G32" i="19"/>
  <c r="G34" i="19"/>
  <c r="F82" i="19" l="1"/>
</calcChain>
</file>

<file path=xl/sharedStrings.xml><?xml version="1.0" encoding="utf-8"?>
<sst xmlns="http://schemas.openxmlformats.org/spreadsheetml/2006/main" count="121" uniqueCount="81">
  <si>
    <t xml:space="preserve">Interest rate assumed to be </t>
  </si>
  <si>
    <t>Bidder shall fill up their quoted basic unit rates (same as quoted by the Bidder on nProcure portal SoR) against each line item below, based on which Present Value (PV) for a Compressor Package OR Compressor + UPS shall be calculated below.</t>
  </si>
  <si>
    <t xml:space="preserve">CAPEX
Total Cost for Supply, Installation, Testing &amp; Commissioning of 1 No. of Compressor Package </t>
  </si>
  <si>
    <t>OPEX - Total Operation &amp; Comprehensive Maintenance Cost for 10 years</t>
  </si>
  <si>
    <t>Total Gas Loss Cost in 10 years</t>
  </si>
  <si>
    <t>Year - 1</t>
  </si>
  <si>
    <t>Year - 2</t>
  </si>
  <si>
    <t>Year - 3</t>
  </si>
  <si>
    <t>Year - 4</t>
  </si>
  <si>
    <t>Year - 5</t>
  </si>
  <si>
    <t>Year - 6</t>
  </si>
  <si>
    <t>Year - 7</t>
  </si>
  <si>
    <t>Year - 8</t>
  </si>
  <si>
    <t>Year - 9</t>
  </si>
  <si>
    <t>Year - 10</t>
  </si>
  <si>
    <t>PRESENT VALUE (PV) CALCULATION</t>
  </si>
  <si>
    <t>Cash Outflow</t>
  </si>
  <si>
    <t>Year 0</t>
  </si>
  <si>
    <t>Year 1</t>
  </si>
  <si>
    <t>Year 2</t>
  </si>
  <si>
    <t>Year 3</t>
  </si>
  <si>
    <t>Year 4</t>
  </si>
  <si>
    <t>Year 5</t>
  </si>
  <si>
    <t>Year 6</t>
  </si>
  <si>
    <t>Year 7</t>
  </si>
  <si>
    <t>Year 8</t>
  </si>
  <si>
    <t>Year 9</t>
  </si>
  <si>
    <t>Year 10</t>
  </si>
  <si>
    <t>Qty</t>
  </si>
  <si>
    <t>INSTALLATION, TESTING &amp; COMMISSIONING</t>
  </si>
  <si>
    <t>Maintenance of Compressor Package during 1st year after the warranty period</t>
  </si>
  <si>
    <t>Maintenance of Compressor Package during 2nd year after the warranty period</t>
  </si>
  <si>
    <t>Maintenance of Compressor Package during 3rd year after the warranty period</t>
  </si>
  <si>
    <t>Maintenance of Compressor Package during 4th year after the warranty period</t>
  </si>
  <si>
    <t>Maintenance of Compressor Package during 5th year after the warranty period</t>
  </si>
  <si>
    <t>Maintenance of Compressor Package during 6th year after the warranty period</t>
  </si>
  <si>
    <t>Maintenance of Compressor Package during 7th year after the warranty period</t>
  </si>
  <si>
    <t>Maintenance of Compressor Package during 8th year after the warranty period</t>
  </si>
  <si>
    <t>Maintenance of Compressor Package during 9th year after the warranty period</t>
  </si>
  <si>
    <t>Item Description</t>
  </si>
  <si>
    <t>Basic Unit Rate</t>
  </si>
  <si>
    <t>Total Basic Value</t>
  </si>
  <si>
    <t>O&amp;M %</t>
  </si>
  <si>
    <t>Min. % of ‘Total Capital Cost’ defined above</t>
  </si>
  <si>
    <t>Unit of Measure</t>
  </si>
  <si>
    <t>No</t>
  </si>
  <si>
    <t>Per Package Per Year</t>
  </si>
  <si>
    <t>Present Value for 1 No. of Compressor Package</t>
  </si>
  <si>
    <t>Car Dispenser Flow &gt; 15 kg/min</t>
  </si>
  <si>
    <t>Cascade (3000 WL)</t>
  </si>
  <si>
    <t>3KVA- Office Type UPS</t>
  </si>
  <si>
    <t>Total Fuel Consumption cost in 10 years</t>
  </si>
  <si>
    <t>PRESENT VALUE CALCULATION SHEET</t>
  </si>
  <si>
    <t>RATE CONTRACT FOR SUPPLY, INSTALLATION, TESTING, COMMISSIONING AND COMPREHENSIVE OPERATION AND MAINTENANCE OF MOTOR DRIVEN CNG COMPRESSOR/ COMPRESSOR PACKAGES</t>
  </si>
  <si>
    <t>Operations of Compressor package during the warranty period</t>
  </si>
  <si>
    <t>Operations of Compressor package during 1st year after the warranty period</t>
  </si>
  <si>
    <t>Operations of Compressor package during 2nd year after the warranty period</t>
  </si>
  <si>
    <t>Operations of Compressor package during 3rd year after the warranty period</t>
  </si>
  <si>
    <t>Operations of Compressor package during 4th year after the warranty period</t>
  </si>
  <si>
    <t>Operations of Compressor package during 5th year after the warranty period</t>
  </si>
  <si>
    <t>Operations of Compressor package during 6th year after the warranty period</t>
  </si>
  <si>
    <t>Operations of Compressor package during 7th year after the warranty period</t>
  </si>
  <si>
    <t>Operations of Compressor package during 8th year after the warranty period</t>
  </si>
  <si>
    <t>Operations of Compressor package during 9th year after the warranty period</t>
  </si>
  <si>
    <t>Per Package Per Month</t>
  </si>
  <si>
    <t>Grand Total - Award Value - SITC and O&amp;M Cost Per Package</t>
  </si>
  <si>
    <t>650 SCMH @ 19 BAR COMRPESSOR PACKAGE</t>
  </si>
  <si>
    <t>Compressor Capacity 650 SCMH @ 19 kg/cm2(g)</t>
  </si>
  <si>
    <t>L1 Bidder</t>
  </si>
  <si>
    <t>Bidder X</t>
  </si>
  <si>
    <t>Unit Decrement - 0.1% of opening value</t>
  </si>
  <si>
    <t>Value post 1st Bid</t>
  </si>
  <si>
    <t>Value post 2nd Bid</t>
  </si>
  <si>
    <t>Value post 3rd Bid</t>
  </si>
  <si>
    <t>Value post 4th Bid</t>
  </si>
  <si>
    <t>Final Closing Bid</t>
  </si>
  <si>
    <t>L1 Bidder post RA to submit unit rate break-up in such as way that</t>
  </si>
  <si>
    <t>Only CAPEX and OPEX rates are revised keeping year-wise minimum % of capex to be maintained for Opex as sought in the Tender are complied with.</t>
  </si>
  <si>
    <t>Total amount for 10 years towards Gas Loss and Fuel cost derived using Bidder's minimum guaranteed parameters quoted in the tender is kept same during post RA unit rate calculation</t>
  </si>
  <si>
    <t>Open e-tender 296383</t>
  </si>
  <si>
    <t>Sample For Reference Purpose only towards Reverse Auction Methodology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</si>
</sst>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quot;Rs.&quot;#,##0.00_);[Red]\(&quot;Rs.&quot;#,##0.00\)"/>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b/>
      <sz val="14"/>
      <color theme="1"/>
      <name val="Calibri"/>
      <family val="2"/>
      <scheme val="minor"/>
    </font>
    <font>
      <sz val="11"/>
      <color theme="1"/>
      <name val="Calibri"/>
      <family val="2"/>
    </font>
    <font>
      <b/>
      <sz val="11"/>
      <color rgb="FF000000"/>
      <name val="Calibri"/>
      <family val="2"/>
    </font>
    <font>
      <sz val="11"/>
      <name val="Calibri"/>
      <family val="2"/>
      <scheme val="minor"/>
    </font>
    <font>
      <sz val="14"/>
      <color theme="1"/>
      <name val="Calibri"/>
      <family val="2"/>
      <scheme val="minor"/>
    </font>
    <font>
      <sz val="12"/>
      <color theme="1"/>
      <name val="Calibri"/>
      <family val="2"/>
      <scheme val="minor"/>
    </font>
    <font>
      <b/>
      <sz val="10"/>
      <color theme="1"/>
      <name val="Calibri"/>
      <family val="2"/>
      <scheme val="minor"/>
    </font>
    <font>
      <sz val="10"/>
      <color theme="1"/>
      <name val="Calibri"/>
      <family val="2"/>
      <scheme val="minor"/>
    </font>
    <font>
      <b/>
      <sz val="2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165" fontId="1" fillId="2" borderId="1" xfId="1" applyNumberFormat="1" applyFont="1" applyFill="1" applyBorder="1" applyAlignment="1" applyProtection="1">
      <alignment horizontal="center" vertical="center"/>
    </xf>
    <xf numFmtId="164" fontId="0" fillId="2" borderId="1" xfId="1" applyFont="1" applyFill="1" applyBorder="1" applyProtection="1"/>
    <xf numFmtId="4" fontId="0" fillId="2" borderId="1" xfId="0" applyNumberFormat="1" applyFill="1" applyBorder="1" applyProtection="1"/>
    <xf numFmtId="164" fontId="2" fillId="2" borderId="1" xfId="1" applyFont="1" applyFill="1" applyBorder="1" applyAlignment="1" applyProtection="1">
      <alignment vertical="center"/>
    </xf>
    <xf numFmtId="164" fontId="2" fillId="2" borderId="1" xfId="1" applyFont="1" applyFill="1" applyBorder="1" applyProtection="1"/>
    <xf numFmtId="164" fontId="1" fillId="2" borderId="1" xfId="1" applyFont="1" applyFill="1" applyBorder="1" applyProtection="1"/>
    <xf numFmtId="164" fontId="4" fillId="2" borderId="1" xfId="1" applyFont="1" applyFill="1" applyBorder="1" applyAlignment="1" applyProtection="1">
      <alignment vertical="center"/>
    </xf>
    <xf numFmtId="9" fontId="4" fillId="2" borderId="1" xfId="1" applyNumberFormat="1" applyFont="1" applyFill="1" applyBorder="1" applyAlignment="1" applyProtection="1">
      <alignment vertical="center"/>
    </xf>
    <xf numFmtId="0" fontId="0" fillId="2" borderId="0" xfId="0" applyFill="1"/>
    <xf numFmtId="165" fontId="11" fillId="2" borderId="1" xfId="1" applyNumberFormat="1" applyFont="1" applyFill="1" applyBorder="1" applyAlignment="1" applyProtection="1">
      <alignment horizontal="center" vertical="center" wrapText="1"/>
    </xf>
    <xf numFmtId="165" fontId="11" fillId="2" borderId="1" xfId="1" applyNumberFormat="1" applyFont="1" applyFill="1" applyBorder="1" applyAlignment="1" applyProtection="1">
      <alignment horizontal="center" vertical="center"/>
    </xf>
    <xf numFmtId="0" fontId="10" fillId="2" borderId="0" xfId="0" applyFont="1" applyFill="1"/>
    <xf numFmtId="0" fontId="12" fillId="2" borderId="0" xfId="0" applyFont="1" applyFill="1" applyAlignment="1">
      <alignment vertical="center"/>
    </xf>
    <xf numFmtId="1" fontId="0" fillId="2" borderId="1" xfId="1" applyNumberFormat="1" applyFont="1" applyFill="1" applyBorder="1" applyAlignment="1" applyProtection="1">
      <alignment horizontal="center"/>
    </xf>
    <xf numFmtId="0" fontId="0" fillId="2" borderId="1" xfId="0" applyFill="1" applyBorder="1" applyProtection="1"/>
    <xf numFmtId="164" fontId="2" fillId="2" borderId="2" xfId="1" applyFont="1" applyFill="1" applyBorder="1" applyAlignment="1" applyProtection="1">
      <alignment horizontal="left" vertical="center" wrapText="1"/>
    </xf>
    <xf numFmtId="0" fontId="2" fillId="2" borderId="1" xfId="0" applyFont="1" applyFill="1" applyBorder="1" applyAlignment="1" applyProtection="1">
      <alignment horizontal="center"/>
    </xf>
    <xf numFmtId="1" fontId="0" fillId="2" borderId="1" xfId="1" applyNumberFormat="1" applyFont="1" applyFill="1" applyBorder="1" applyAlignment="1" applyProtection="1">
      <alignment horizontal="center" vertical="center"/>
    </xf>
    <xf numFmtId="1" fontId="0" fillId="2" borderId="1" xfId="1" applyNumberFormat="1" applyFont="1" applyFill="1" applyBorder="1" applyAlignment="1" applyProtection="1">
      <alignment horizontal="center" vertical="center" wrapText="1"/>
    </xf>
    <xf numFmtId="0" fontId="0" fillId="2" borderId="0" xfId="0" applyFill="1" applyAlignment="1">
      <alignment vertical="center"/>
    </xf>
    <xf numFmtId="0" fontId="8" fillId="2" borderId="0" xfId="0" applyFont="1" applyFill="1" applyAlignment="1">
      <alignment vertical="center"/>
    </xf>
    <xf numFmtId="164" fontId="2" fillId="2" borderId="1" xfId="1" applyFont="1" applyFill="1" applyBorder="1" applyAlignment="1" applyProtection="1">
      <alignment horizontal="justify" vertical="center" wrapText="1"/>
    </xf>
    <xf numFmtId="164" fontId="0" fillId="2" borderId="2" xfId="1" applyFont="1" applyFill="1" applyBorder="1" applyAlignment="1" applyProtection="1">
      <alignment vertical="center" wrapText="1"/>
    </xf>
    <xf numFmtId="164" fontId="2" fillId="2" borderId="2" xfId="1" applyFont="1" applyFill="1" applyBorder="1" applyAlignment="1" applyProtection="1">
      <alignment vertical="center" wrapText="1"/>
    </xf>
    <xf numFmtId="164" fontId="1" fillId="2" borderId="2" xfId="1" applyFont="1" applyFill="1" applyBorder="1" applyAlignment="1" applyProtection="1">
      <alignment vertical="center" wrapText="1"/>
    </xf>
    <xf numFmtId="164" fontId="8" fillId="2" borderId="2" xfId="1" applyFont="1" applyFill="1" applyBorder="1" applyAlignment="1" applyProtection="1">
      <alignment vertical="center" wrapText="1"/>
    </xf>
    <xf numFmtId="1" fontId="8" fillId="2" borderId="1" xfId="1" applyNumberFormat="1" applyFont="1" applyFill="1" applyBorder="1" applyAlignment="1" applyProtection="1">
      <alignment horizontal="center" vertical="center"/>
    </xf>
    <xf numFmtId="0" fontId="0" fillId="2" borderId="0" xfId="0" applyFill="1" applyAlignment="1">
      <alignment vertical="center" wrapText="1"/>
    </xf>
    <xf numFmtId="164" fontId="5" fillId="2" borderId="2" xfId="1" applyFont="1" applyFill="1" applyBorder="1" applyAlignment="1" applyProtection="1">
      <alignment vertical="center" wrapText="1"/>
    </xf>
    <xf numFmtId="164" fontId="5" fillId="2" borderId="1" xfId="1" applyFont="1" applyFill="1" applyBorder="1" applyAlignment="1" applyProtection="1">
      <alignment vertical="center"/>
    </xf>
    <xf numFmtId="9" fontId="5" fillId="2" borderId="1" xfId="1" applyNumberFormat="1" applyFont="1" applyFill="1" applyBorder="1" applyAlignment="1" applyProtection="1">
      <alignment vertical="center"/>
    </xf>
    <xf numFmtId="0" fontId="9" fillId="2" borderId="0" xfId="0" applyFont="1" applyFill="1"/>
    <xf numFmtId="164" fontId="4" fillId="2" borderId="2" xfId="1" applyFont="1" applyFill="1" applyBorder="1" applyAlignment="1" applyProtection="1">
      <alignment vertical="center" wrapText="1"/>
    </xf>
    <xf numFmtId="9" fontId="0" fillId="2" borderId="1" xfId="2" applyFont="1" applyFill="1" applyBorder="1" applyAlignment="1" applyProtection="1">
      <alignment horizontal="center" vertical="center"/>
    </xf>
    <xf numFmtId="10" fontId="0" fillId="2" borderId="1" xfId="2" applyNumberFormat="1" applyFont="1" applyFill="1" applyBorder="1" applyAlignment="1" applyProtection="1">
      <alignment horizontal="center" vertical="center"/>
    </xf>
    <xf numFmtId="9" fontId="8" fillId="2" borderId="1" xfId="2" applyFont="1" applyFill="1" applyBorder="1" applyAlignment="1" applyProtection="1">
      <alignment horizontal="center" vertical="center"/>
    </xf>
    <xf numFmtId="10" fontId="8" fillId="2" borderId="1" xfId="2" applyNumberFormat="1" applyFont="1" applyFill="1" applyBorder="1" applyAlignment="1" applyProtection="1">
      <alignment horizontal="center" vertical="center"/>
    </xf>
    <xf numFmtId="164" fontId="6" fillId="2" borderId="1" xfId="1" applyFont="1" applyFill="1" applyBorder="1" applyAlignment="1" applyProtection="1">
      <alignment horizontal="center" vertical="center" wrapText="1"/>
      <protection locked="0"/>
    </xf>
    <xf numFmtId="164" fontId="2" fillId="2" borderId="1" xfId="1" applyFont="1" applyFill="1" applyBorder="1" applyAlignment="1" applyProtection="1">
      <alignment horizontal="left" vertical="center"/>
    </xf>
    <xf numFmtId="4" fontId="2" fillId="2" borderId="1" xfId="0" applyNumberFormat="1" applyFont="1" applyFill="1" applyBorder="1" applyAlignment="1" applyProtection="1">
      <alignment vertical="center"/>
    </xf>
    <xf numFmtId="164" fontId="3" fillId="2" borderId="2" xfId="1" applyFont="1" applyFill="1" applyBorder="1" applyAlignment="1" applyProtection="1">
      <alignment vertical="center" wrapText="1"/>
    </xf>
    <xf numFmtId="164" fontId="3" fillId="2" borderId="1" xfId="1" applyFont="1" applyFill="1" applyBorder="1" applyProtection="1"/>
    <xf numFmtId="164" fontId="7" fillId="2" borderId="1" xfId="1" applyFont="1" applyFill="1" applyBorder="1" applyAlignment="1" applyProtection="1">
      <alignment horizontal="center" vertical="center"/>
    </xf>
    <xf numFmtId="164" fontId="2" fillId="4" borderId="2" xfId="1" applyFont="1" applyFill="1" applyBorder="1" applyAlignment="1" applyProtection="1">
      <alignment horizontal="justify" vertical="center" wrapText="1"/>
    </xf>
    <xf numFmtId="164" fontId="2" fillId="4" borderId="1" xfId="1" applyFont="1" applyFill="1" applyBorder="1" applyAlignment="1" applyProtection="1">
      <alignment vertical="center" wrapText="1"/>
    </xf>
    <xf numFmtId="3" fontId="2" fillId="4" borderId="1" xfId="0" applyNumberFormat="1" applyFont="1" applyFill="1" applyBorder="1" applyAlignment="1" applyProtection="1">
      <alignment vertical="center"/>
      <protection locked="0"/>
    </xf>
    <xf numFmtId="164" fontId="2" fillId="4" borderId="2" xfId="1" applyFont="1" applyFill="1" applyBorder="1" applyAlignment="1" applyProtection="1">
      <alignment horizontal="left" vertical="center" wrapText="1"/>
    </xf>
    <xf numFmtId="164" fontId="0" fillId="4" borderId="1" xfId="1" applyFont="1" applyFill="1" applyBorder="1" applyProtection="1"/>
    <xf numFmtId="164" fontId="2" fillId="4" borderId="1" xfId="1" applyFont="1" applyFill="1" applyBorder="1" applyAlignment="1" applyProtection="1">
      <alignment vertical="center"/>
    </xf>
    <xf numFmtId="4" fontId="0" fillId="4" borderId="1" xfId="0" applyNumberFormat="1" applyFill="1" applyBorder="1" applyProtection="1"/>
    <xf numFmtId="164" fontId="2" fillId="4" borderId="2" xfId="1" applyFont="1" applyFill="1" applyBorder="1" applyAlignment="1" applyProtection="1">
      <alignment vertical="center" wrapText="1"/>
    </xf>
    <xf numFmtId="164" fontId="2" fillId="4" borderId="1" xfId="1" applyFont="1" applyFill="1" applyBorder="1" applyAlignment="1" applyProtection="1">
      <alignment horizontal="left" vertical="center"/>
    </xf>
    <xf numFmtId="4" fontId="2" fillId="4" borderId="1" xfId="0" applyNumberFormat="1" applyFont="1" applyFill="1" applyBorder="1" applyAlignment="1" applyProtection="1">
      <alignment vertical="center"/>
    </xf>
    <xf numFmtId="164" fontId="5" fillId="4" borderId="2" xfId="1" applyFont="1" applyFill="1" applyBorder="1" applyAlignment="1" applyProtection="1">
      <alignment horizontal="right" vertical="center" wrapText="1"/>
    </xf>
    <xf numFmtId="164" fontId="4" fillId="4" borderId="1" xfId="1" applyFont="1" applyFill="1" applyBorder="1" applyAlignment="1" applyProtection="1">
      <alignment vertical="center" wrapText="1"/>
    </xf>
    <xf numFmtId="166" fontId="4" fillId="4" borderId="1" xfId="1" applyNumberFormat="1" applyFont="1" applyFill="1" applyBorder="1" applyAlignment="1" applyProtection="1">
      <alignment vertical="center"/>
    </xf>
    <xf numFmtId="164" fontId="0" fillId="4" borderId="2" xfId="1" applyFont="1" applyFill="1" applyBorder="1" applyAlignment="1" applyProtection="1">
      <alignment vertical="center" wrapText="1"/>
    </xf>
    <xf numFmtId="164" fontId="2" fillId="4" borderId="1" xfId="1" applyFont="1" applyFill="1" applyBorder="1" applyAlignment="1" applyProtection="1">
      <alignment horizontal="center" vertical="center"/>
    </xf>
    <xf numFmtId="3" fontId="2" fillId="4" borderId="1" xfId="0" applyNumberFormat="1" applyFont="1" applyFill="1" applyBorder="1" applyAlignment="1" applyProtection="1">
      <alignment vertical="center"/>
    </xf>
    <xf numFmtId="3" fontId="0" fillId="2" borderId="1" xfId="1" applyNumberFormat="1" applyFont="1" applyFill="1" applyBorder="1" applyAlignment="1" applyProtection="1">
      <alignment vertical="center"/>
      <protection locked="0"/>
    </xf>
    <xf numFmtId="3" fontId="8" fillId="2" borderId="1" xfId="1" applyNumberFormat="1" applyFont="1" applyFill="1" applyBorder="1" applyAlignment="1" applyProtection="1">
      <alignment vertical="center"/>
      <protection locked="0"/>
    </xf>
    <xf numFmtId="3" fontId="0" fillId="4" borderId="1" xfId="1" applyNumberFormat="1" applyFont="1" applyFill="1" applyBorder="1" applyProtection="1"/>
    <xf numFmtId="3" fontId="2" fillId="4" borderId="1" xfId="1" applyNumberFormat="1" applyFont="1" applyFill="1" applyBorder="1" applyAlignment="1" applyProtection="1">
      <alignment vertical="center"/>
    </xf>
    <xf numFmtId="3" fontId="0" fillId="2" borderId="1" xfId="1" applyNumberFormat="1" applyFont="1" applyFill="1" applyBorder="1" applyProtection="1"/>
    <xf numFmtId="3" fontId="2" fillId="2" borderId="1" xfId="1" applyNumberFormat="1" applyFont="1" applyFill="1" applyBorder="1" applyAlignment="1" applyProtection="1">
      <alignment vertical="center"/>
    </xf>
    <xf numFmtId="164" fontId="5" fillId="3" borderId="2" xfId="1" applyFont="1" applyFill="1" applyBorder="1" applyAlignment="1" applyProtection="1">
      <alignment horizontal="right" vertical="center" wrapText="1"/>
    </xf>
    <xf numFmtId="164" fontId="4" fillId="3" borderId="1" xfId="1" applyFont="1" applyFill="1" applyBorder="1" applyAlignment="1" applyProtection="1">
      <alignment vertical="center" wrapText="1"/>
    </xf>
    <xf numFmtId="166" fontId="4" fillId="3" borderId="1" xfId="1" applyNumberFormat="1" applyFont="1" applyFill="1" applyBorder="1" applyAlignment="1" applyProtection="1">
      <alignment vertical="center"/>
    </xf>
    <xf numFmtId="165" fontId="5" fillId="2" borderId="1" xfId="1" applyNumberFormat="1" applyFont="1" applyFill="1" applyBorder="1" applyAlignment="1" applyProtection="1">
      <alignment horizontal="center" vertical="center"/>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164" fontId="4" fillId="2" borderId="2" xfId="1" applyFont="1" applyFill="1" applyBorder="1" applyAlignment="1" applyProtection="1">
      <alignment horizontal="left" vertical="center" wrapText="1"/>
    </xf>
    <xf numFmtId="164" fontId="4" fillId="2" borderId="1" xfId="1" applyFont="1" applyFill="1" applyBorder="1" applyAlignment="1" applyProtection="1">
      <alignment horizontal="left" vertical="center" wrapText="1"/>
    </xf>
    <xf numFmtId="164" fontId="11" fillId="2" borderId="2" xfId="1" applyFont="1" applyFill="1" applyBorder="1" applyAlignment="1" applyProtection="1">
      <alignment horizontal="center" vertical="center" wrapText="1"/>
    </xf>
    <xf numFmtId="164" fontId="11" fillId="2" borderId="1" xfId="1" applyFont="1" applyFill="1" applyBorder="1" applyAlignment="1" applyProtection="1">
      <alignment horizontal="center" vertical="center"/>
    </xf>
    <xf numFmtId="164" fontId="11" fillId="2" borderId="1" xfId="1" applyFont="1" applyFill="1" applyBorder="1" applyAlignment="1" applyProtection="1">
      <alignment horizontal="center" vertical="center" wrapText="1"/>
    </xf>
    <xf numFmtId="164" fontId="0" fillId="2" borderId="1" xfId="1" applyFont="1" applyFill="1" applyBorder="1" applyAlignment="1" applyProtection="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2"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6" xfId="0" applyFont="1" applyFill="1" applyBorder="1" applyAlignment="1">
      <alignment horizontal="center" vertical="center"/>
    </xf>
    <xf numFmtId="0" fontId="5" fillId="2" borderId="6" xfId="0" applyFont="1" applyFill="1" applyBorder="1" applyAlignment="1">
      <alignment horizontal="center" vertical="center"/>
    </xf>
    <xf numFmtId="9" fontId="5" fillId="2" borderId="6" xfId="1" applyNumberFormat="1" applyFont="1" applyFill="1" applyBorder="1" applyAlignment="1" applyProtection="1">
      <alignment vertical="center"/>
    </xf>
    <xf numFmtId="9" fontId="4" fillId="2" borderId="6" xfId="1" applyNumberFormat="1" applyFont="1" applyFill="1" applyBorder="1" applyAlignment="1" applyProtection="1">
      <alignment vertical="center"/>
    </xf>
    <xf numFmtId="164" fontId="4" fillId="2" borderId="6" xfId="1" applyFont="1" applyFill="1" applyBorder="1" applyAlignment="1" applyProtection="1">
      <alignment horizontal="left" vertical="center" wrapText="1"/>
    </xf>
    <xf numFmtId="165" fontId="5" fillId="2" borderId="6" xfId="1" applyNumberFormat="1" applyFont="1" applyFill="1" applyBorder="1" applyAlignment="1" applyProtection="1">
      <alignment horizontal="center" vertical="center"/>
    </xf>
    <xf numFmtId="165" fontId="11" fillId="2" borderId="6" xfId="1" applyNumberFormat="1" applyFont="1" applyFill="1" applyBorder="1" applyAlignment="1" applyProtection="1">
      <alignment horizontal="center" vertical="center"/>
    </xf>
    <xf numFmtId="165" fontId="1" fillId="2" borderId="6" xfId="1" applyNumberFormat="1" applyFont="1" applyFill="1" applyBorder="1" applyAlignment="1" applyProtection="1">
      <alignment horizontal="center" vertical="center"/>
    </xf>
    <xf numFmtId="3" fontId="2" fillId="4" borderId="6" xfId="0" applyNumberFormat="1" applyFont="1" applyFill="1" applyBorder="1" applyAlignment="1" applyProtection="1">
      <alignment vertical="center"/>
      <protection locked="0"/>
    </xf>
    <xf numFmtId="0" fontId="0" fillId="2" borderId="6" xfId="0" applyFill="1" applyBorder="1" applyProtection="1"/>
    <xf numFmtId="0" fontId="2" fillId="2" borderId="6" xfId="0" applyFont="1" applyFill="1" applyBorder="1" applyAlignment="1" applyProtection="1">
      <alignment horizontal="center"/>
    </xf>
    <xf numFmtId="10" fontId="0" fillId="2" borderId="6" xfId="2" applyNumberFormat="1" applyFont="1" applyFill="1" applyBorder="1" applyAlignment="1" applyProtection="1">
      <alignment horizontal="center" vertical="center"/>
    </xf>
    <xf numFmtId="10" fontId="8" fillId="2" borderId="6" xfId="2" applyNumberFormat="1" applyFont="1" applyFill="1" applyBorder="1" applyAlignment="1" applyProtection="1">
      <alignment horizontal="center" vertical="center"/>
    </xf>
    <xf numFmtId="1" fontId="0" fillId="2" borderId="6" xfId="1" applyNumberFormat="1" applyFont="1" applyFill="1" applyBorder="1" applyAlignment="1" applyProtection="1">
      <alignment horizontal="center" vertical="center"/>
    </xf>
    <xf numFmtId="1" fontId="0" fillId="4" borderId="6" xfId="1" applyNumberFormat="1" applyFont="1" applyFill="1" applyBorder="1" applyAlignment="1" applyProtection="1">
      <alignment horizontal="center" vertical="center"/>
    </xf>
    <xf numFmtId="4" fontId="2" fillId="2" borderId="6" xfId="0" applyNumberFormat="1" applyFont="1" applyFill="1" applyBorder="1" applyAlignment="1" applyProtection="1">
      <alignment vertical="center"/>
    </xf>
    <xf numFmtId="4" fontId="0" fillId="2" borderId="6" xfId="0" applyNumberFormat="1" applyFill="1" applyBorder="1" applyProtection="1"/>
    <xf numFmtId="164" fontId="0" fillId="2" borderId="6" xfId="1" applyFont="1" applyFill="1" applyBorder="1" applyProtection="1"/>
    <xf numFmtId="164" fontId="7" fillId="2" borderId="6" xfId="1" applyFont="1" applyFill="1" applyBorder="1" applyAlignment="1" applyProtection="1">
      <alignment horizontal="center" vertical="center"/>
    </xf>
    <xf numFmtId="164" fontId="2" fillId="2" borderId="6" xfId="1" applyFont="1" applyFill="1" applyBorder="1" applyProtection="1"/>
    <xf numFmtId="166" fontId="4" fillId="2" borderId="6" xfId="1" applyNumberFormat="1" applyFont="1" applyFill="1" applyBorder="1" applyAlignment="1" applyProtection="1">
      <alignment vertical="center"/>
    </xf>
    <xf numFmtId="164" fontId="13" fillId="3" borderId="2" xfId="1" applyFont="1" applyFill="1" applyBorder="1" applyAlignment="1" applyProtection="1">
      <alignment horizontal="left" vertical="center"/>
    </xf>
    <xf numFmtId="164" fontId="13" fillId="3" borderId="1" xfId="1" applyFont="1" applyFill="1" applyBorder="1" applyAlignment="1" applyProtection="1">
      <alignment horizontal="left" vertical="center"/>
    </xf>
    <xf numFmtId="164" fontId="4" fillId="3" borderId="2" xfId="1" applyFont="1" applyFill="1" applyBorder="1" applyAlignment="1" applyProtection="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left" vertical="center" wrapText="1"/>
    </xf>
    <xf numFmtId="164" fontId="0" fillId="4" borderId="7" xfId="1" applyFont="1" applyFill="1" applyBorder="1" applyAlignment="1" applyProtection="1">
      <alignment vertical="center" wrapText="1"/>
    </xf>
    <xf numFmtId="164" fontId="0" fillId="4" borderId="8" xfId="1" applyFont="1" applyFill="1" applyBorder="1" applyProtection="1"/>
    <xf numFmtId="164" fontId="2" fillId="4" borderId="8" xfId="1" applyFont="1" applyFill="1" applyBorder="1" applyAlignment="1" applyProtection="1">
      <alignment horizontal="center" vertical="center"/>
    </xf>
    <xf numFmtId="164" fontId="0" fillId="2" borderId="9" xfId="1" applyFont="1" applyFill="1" applyBorder="1" applyProtection="1"/>
  </cellXfs>
  <cellStyles count="3">
    <cellStyle name="Comma" xfId="1" builtinId="3"/>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95"/>
  <sheetViews>
    <sheetView showGridLines="0" tabSelected="1" zoomScale="90" zoomScaleNormal="90" workbookViewId="0">
      <selection activeCell="A3" sqref="A3:J3"/>
    </sheetView>
  </sheetViews>
  <sheetFormatPr defaultColWidth="8.85546875" defaultRowHeight="15" x14ac:dyDescent="0.25"/>
  <cols>
    <col min="1" max="1" width="56.5703125" style="28" customWidth="1"/>
    <col min="2" max="2" width="8.7109375" style="9" customWidth="1"/>
    <col min="3" max="3" width="11.85546875" style="9" customWidth="1"/>
    <col min="4" max="4" width="19" style="9" customWidth="1"/>
    <col min="5" max="5" width="12.7109375" style="9" bestFit="1" customWidth="1"/>
    <col min="6" max="6" width="18.42578125" style="9" bestFit="1" customWidth="1"/>
    <col min="7" max="7" width="9.85546875" style="9" customWidth="1"/>
    <col min="8" max="8" width="12.7109375" style="9" bestFit="1" customWidth="1"/>
    <col min="9" max="9" width="18.42578125" style="9" bestFit="1" customWidth="1"/>
    <col min="10" max="10" width="9.85546875" style="9" customWidth="1"/>
    <col min="11" max="16384" width="8.85546875" style="9"/>
  </cols>
  <sheetData>
    <row r="1" spans="1:10" ht="42" customHeight="1" x14ac:dyDescent="0.25">
      <c r="A1" s="79" t="s">
        <v>52</v>
      </c>
      <c r="B1" s="80"/>
      <c r="C1" s="80"/>
      <c r="D1" s="80"/>
      <c r="E1" s="80"/>
      <c r="F1" s="80"/>
      <c r="G1" s="80"/>
      <c r="H1" s="80"/>
      <c r="I1" s="80"/>
      <c r="J1" s="81"/>
    </row>
    <row r="2" spans="1:10" ht="42" customHeight="1" x14ac:dyDescent="0.25">
      <c r="A2" s="82" t="s">
        <v>80</v>
      </c>
      <c r="B2" s="83"/>
      <c r="C2" s="83"/>
      <c r="D2" s="83"/>
      <c r="E2" s="83"/>
      <c r="F2" s="83"/>
      <c r="G2" s="83"/>
      <c r="H2" s="83"/>
      <c r="I2" s="83"/>
      <c r="J2" s="84"/>
    </row>
    <row r="3" spans="1:10" ht="35.450000000000003" customHeight="1" x14ac:dyDescent="0.25">
      <c r="A3" s="70" t="s">
        <v>53</v>
      </c>
      <c r="B3" s="71"/>
      <c r="C3" s="71"/>
      <c r="D3" s="71"/>
      <c r="E3" s="71"/>
      <c r="F3" s="71"/>
      <c r="G3" s="71"/>
      <c r="H3" s="71"/>
      <c r="I3" s="71"/>
      <c r="J3" s="85"/>
    </row>
    <row r="4" spans="1:10" ht="42" customHeight="1" x14ac:dyDescent="0.25">
      <c r="A4" s="72" t="s">
        <v>79</v>
      </c>
      <c r="B4" s="71"/>
      <c r="C4" s="71"/>
      <c r="D4" s="71"/>
      <c r="E4" s="71"/>
      <c r="F4" s="71"/>
      <c r="G4" s="71"/>
      <c r="H4" s="71"/>
      <c r="I4" s="71"/>
      <c r="J4" s="85"/>
    </row>
    <row r="5" spans="1:10" s="32" customFormat="1" ht="18.75" x14ac:dyDescent="0.3">
      <c r="A5" s="29" t="s">
        <v>0</v>
      </c>
      <c r="B5" s="30"/>
      <c r="C5" s="30"/>
      <c r="D5" s="30"/>
      <c r="E5" s="30"/>
      <c r="F5" s="31">
        <v>0.1</v>
      </c>
      <c r="G5" s="31"/>
      <c r="H5" s="30"/>
      <c r="I5" s="31">
        <v>0.1</v>
      </c>
      <c r="J5" s="86"/>
    </row>
    <row r="6" spans="1:10" s="12" customFormat="1" ht="15.75" x14ac:dyDescent="0.25">
      <c r="A6" s="33" t="s">
        <v>66</v>
      </c>
      <c r="B6" s="7"/>
      <c r="C6" s="7"/>
      <c r="D6" s="7"/>
      <c r="E6" s="7"/>
      <c r="F6" s="8"/>
      <c r="G6" s="8"/>
      <c r="H6" s="7"/>
      <c r="I6" s="8"/>
      <c r="J6" s="87"/>
    </row>
    <row r="7" spans="1:10" s="12" customFormat="1" ht="30" customHeight="1" x14ac:dyDescent="0.25">
      <c r="A7" s="73" t="s">
        <v>1</v>
      </c>
      <c r="B7" s="74"/>
      <c r="C7" s="74"/>
      <c r="D7" s="74"/>
      <c r="E7" s="74"/>
      <c r="F7" s="74"/>
      <c r="G7" s="74"/>
      <c r="H7" s="74"/>
      <c r="I7" s="74"/>
      <c r="J7" s="88"/>
    </row>
    <row r="8" spans="1:10" s="13" customFormat="1" ht="22.15" customHeight="1" x14ac:dyDescent="0.25">
      <c r="A8" s="75" t="s">
        <v>39</v>
      </c>
      <c r="B8" s="76" t="s">
        <v>28</v>
      </c>
      <c r="C8" s="77" t="s">
        <v>44</v>
      </c>
      <c r="D8" s="77" t="s">
        <v>43</v>
      </c>
      <c r="E8" s="69" t="s">
        <v>68</v>
      </c>
      <c r="F8" s="69"/>
      <c r="G8" s="69"/>
      <c r="H8" s="69" t="s">
        <v>69</v>
      </c>
      <c r="I8" s="69"/>
      <c r="J8" s="89"/>
    </row>
    <row r="9" spans="1:10" s="13" customFormat="1" ht="25.5" x14ac:dyDescent="0.25">
      <c r="A9" s="75"/>
      <c r="B9" s="76"/>
      <c r="C9" s="77"/>
      <c r="D9" s="77"/>
      <c r="E9" s="10" t="s">
        <v>40</v>
      </c>
      <c r="F9" s="11" t="s">
        <v>41</v>
      </c>
      <c r="G9" s="11" t="s">
        <v>42</v>
      </c>
      <c r="H9" s="10" t="s">
        <v>40</v>
      </c>
      <c r="I9" s="11" t="s">
        <v>41</v>
      </c>
      <c r="J9" s="90" t="s">
        <v>42</v>
      </c>
    </row>
    <row r="10" spans="1:10" x14ac:dyDescent="0.25">
      <c r="A10" s="24" t="s">
        <v>67</v>
      </c>
      <c r="B10" s="14">
        <v>1</v>
      </c>
      <c r="C10" s="14" t="s">
        <v>45</v>
      </c>
      <c r="D10" s="14"/>
      <c r="E10" s="1">
        <v>10063438</v>
      </c>
      <c r="F10" s="1">
        <f t="shared" ref="F10:F15" si="0">E10*B10</f>
        <v>10063438</v>
      </c>
      <c r="G10" s="1"/>
      <c r="H10" s="1">
        <v>9370000</v>
      </c>
      <c r="I10" s="1">
        <f t="shared" ref="I10:I15" si="1">H10*B10</f>
        <v>9370000</v>
      </c>
      <c r="J10" s="91"/>
    </row>
    <row r="11" spans="1:10" x14ac:dyDescent="0.25">
      <c r="A11" s="23" t="s">
        <v>48</v>
      </c>
      <c r="B11" s="14">
        <v>1</v>
      </c>
      <c r="C11" s="14" t="s">
        <v>45</v>
      </c>
      <c r="D11" s="14"/>
      <c r="E11" s="1">
        <v>1250000</v>
      </c>
      <c r="F11" s="1">
        <f t="shared" si="0"/>
        <v>1250000</v>
      </c>
      <c r="G11" s="1"/>
      <c r="H11" s="1">
        <v>1460000</v>
      </c>
      <c r="I11" s="1">
        <f t="shared" si="1"/>
        <v>1460000</v>
      </c>
      <c r="J11" s="91"/>
    </row>
    <row r="12" spans="1:10" x14ac:dyDescent="0.25">
      <c r="A12" s="23" t="s">
        <v>48</v>
      </c>
      <c r="B12" s="14">
        <v>1</v>
      </c>
      <c r="C12" s="14" t="s">
        <v>45</v>
      </c>
      <c r="D12" s="14"/>
      <c r="E12" s="1">
        <v>1250000</v>
      </c>
      <c r="F12" s="1">
        <f t="shared" si="0"/>
        <v>1250000</v>
      </c>
      <c r="G12" s="1"/>
      <c r="H12" s="1">
        <v>1460000</v>
      </c>
      <c r="I12" s="1">
        <f t="shared" si="1"/>
        <v>1460000</v>
      </c>
      <c r="J12" s="91"/>
    </row>
    <row r="13" spans="1:10" x14ac:dyDescent="0.25">
      <c r="A13" s="23" t="s">
        <v>49</v>
      </c>
      <c r="B13" s="14">
        <v>1</v>
      </c>
      <c r="C13" s="14" t="s">
        <v>45</v>
      </c>
      <c r="D13" s="14"/>
      <c r="E13" s="1">
        <v>1939394</v>
      </c>
      <c r="F13" s="1">
        <f t="shared" si="0"/>
        <v>1939394</v>
      </c>
      <c r="G13" s="1"/>
      <c r="H13" s="1">
        <v>2060000</v>
      </c>
      <c r="I13" s="1">
        <f t="shared" si="1"/>
        <v>2060000</v>
      </c>
      <c r="J13" s="91"/>
    </row>
    <row r="14" spans="1:10" x14ac:dyDescent="0.25">
      <c r="A14" s="23" t="s">
        <v>50</v>
      </c>
      <c r="B14" s="14">
        <v>1</v>
      </c>
      <c r="C14" s="14" t="s">
        <v>45</v>
      </c>
      <c r="D14" s="14"/>
      <c r="E14" s="1">
        <v>222857</v>
      </c>
      <c r="F14" s="1">
        <f t="shared" si="0"/>
        <v>222857</v>
      </c>
      <c r="G14" s="1"/>
      <c r="H14" s="1">
        <v>320000</v>
      </c>
      <c r="I14" s="1">
        <f t="shared" si="1"/>
        <v>320000</v>
      </c>
      <c r="J14" s="91"/>
    </row>
    <row r="15" spans="1:10" x14ac:dyDescent="0.25">
      <c r="A15" s="23" t="s">
        <v>29</v>
      </c>
      <c r="B15" s="14">
        <v>1</v>
      </c>
      <c r="C15" s="14" t="s">
        <v>45</v>
      </c>
      <c r="D15" s="14"/>
      <c r="E15" s="1">
        <v>1000</v>
      </c>
      <c r="F15" s="1">
        <f t="shared" si="0"/>
        <v>1000</v>
      </c>
      <c r="G15" s="1"/>
      <c r="H15" s="1">
        <v>150000</v>
      </c>
      <c r="I15" s="1">
        <f t="shared" si="1"/>
        <v>150000</v>
      </c>
      <c r="J15" s="91"/>
    </row>
    <row r="16" spans="1:10" ht="45" x14ac:dyDescent="0.25">
      <c r="A16" s="44" t="s">
        <v>2</v>
      </c>
      <c r="B16" s="45"/>
      <c r="C16" s="45"/>
      <c r="D16" s="45"/>
      <c r="E16" s="45"/>
      <c r="F16" s="46">
        <f>SUM(F10:F15)</f>
        <v>14726689</v>
      </c>
      <c r="G16" s="46"/>
      <c r="H16" s="45"/>
      <c r="I16" s="46">
        <f>SUM(I10:I15)</f>
        <v>14820000</v>
      </c>
      <c r="J16" s="92"/>
    </row>
    <row r="17" spans="1:10" x14ac:dyDescent="0.25">
      <c r="A17" s="23"/>
      <c r="B17" s="2"/>
      <c r="C17" s="2"/>
      <c r="D17" s="2"/>
      <c r="E17" s="2"/>
      <c r="F17" s="15"/>
      <c r="G17" s="15"/>
      <c r="H17" s="2"/>
      <c r="I17" s="15"/>
      <c r="J17" s="93"/>
    </row>
    <row r="18" spans="1:10" ht="30" x14ac:dyDescent="0.25">
      <c r="A18" s="16" t="s">
        <v>3</v>
      </c>
      <c r="B18" s="22"/>
      <c r="C18" s="22"/>
      <c r="D18" s="22"/>
      <c r="E18" s="22"/>
      <c r="F18" s="17"/>
      <c r="G18" s="17"/>
      <c r="H18" s="22"/>
      <c r="I18" s="17"/>
      <c r="J18" s="94"/>
    </row>
    <row r="19" spans="1:10" s="20" customFormat="1" ht="31.15" customHeight="1" x14ac:dyDescent="0.25">
      <c r="A19" s="23" t="s">
        <v>54</v>
      </c>
      <c r="B19" s="18">
        <v>12</v>
      </c>
      <c r="C19" s="19" t="s">
        <v>64</v>
      </c>
      <c r="D19" s="34">
        <v>0.03</v>
      </c>
      <c r="E19" s="60">
        <v>37000</v>
      </c>
      <c r="F19" s="60">
        <f t="shared" ref="F19:F36" si="2">E19*B19</f>
        <v>444000</v>
      </c>
      <c r="G19" s="35">
        <f>F19/$F$16</f>
        <v>3.014934314155748E-2</v>
      </c>
      <c r="H19" s="60">
        <v>38000</v>
      </c>
      <c r="I19" s="60">
        <f t="shared" ref="I19:I37" si="3">H19*B19</f>
        <v>456000</v>
      </c>
      <c r="J19" s="95">
        <f>I19/$I$16</f>
        <v>3.0769230769230771E-2</v>
      </c>
    </row>
    <row r="20" spans="1:10" s="21" customFormat="1" ht="30" x14ac:dyDescent="0.25">
      <c r="A20" s="26" t="s">
        <v>55</v>
      </c>
      <c r="B20" s="27">
        <v>12</v>
      </c>
      <c r="C20" s="19" t="s">
        <v>64</v>
      </c>
      <c r="D20" s="36">
        <v>0.11</v>
      </c>
      <c r="E20" s="61">
        <v>39405</v>
      </c>
      <c r="F20" s="61">
        <f t="shared" si="2"/>
        <v>472860</v>
      </c>
      <c r="G20" s="37">
        <f>(F20+F21)/$F$16</f>
        <v>0.11000028587552843</v>
      </c>
      <c r="H20" s="61">
        <v>70000</v>
      </c>
      <c r="I20" s="60">
        <f t="shared" si="3"/>
        <v>840000</v>
      </c>
      <c r="J20" s="96">
        <f>(I20+I21)/$I$16</f>
        <v>0.11336032388663968</v>
      </c>
    </row>
    <row r="21" spans="1:10" s="20" customFormat="1" ht="30" customHeight="1" x14ac:dyDescent="0.25">
      <c r="A21" s="23" t="s">
        <v>30</v>
      </c>
      <c r="B21" s="18">
        <v>12</v>
      </c>
      <c r="C21" s="19" t="s">
        <v>64</v>
      </c>
      <c r="D21" s="34"/>
      <c r="E21" s="60">
        <v>95590</v>
      </c>
      <c r="F21" s="60">
        <f t="shared" si="2"/>
        <v>1147080</v>
      </c>
      <c r="G21" s="35"/>
      <c r="H21" s="60">
        <v>70000</v>
      </c>
      <c r="I21" s="60">
        <f t="shared" si="3"/>
        <v>840000</v>
      </c>
      <c r="J21" s="95"/>
    </row>
    <row r="22" spans="1:10" s="20" customFormat="1" ht="30" x14ac:dyDescent="0.25">
      <c r="A22" s="23" t="s">
        <v>56</v>
      </c>
      <c r="B22" s="18">
        <v>12</v>
      </c>
      <c r="C22" s="19" t="s">
        <v>64</v>
      </c>
      <c r="D22" s="34">
        <v>0.12</v>
      </c>
      <c r="E22" s="60">
        <v>41966</v>
      </c>
      <c r="F22" s="60">
        <f t="shared" si="2"/>
        <v>503592</v>
      </c>
      <c r="G22" s="35">
        <f>(F22+F23)/$F$16</f>
        <v>0.12026328525033698</v>
      </c>
      <c r="H22" s="60">
        <v>75000</v>
      </c>
      <c r="I22" s="60">
        <f t="shared" si="3"/>
        <v>900000</v>
      </c>
      <c r="J22" s="95">
        <f>(I22+I23)/$I$16</f>
        <v>0.1214574898785425</v>
      </c>
    </row>
    <row r="23" spans="1:10" s="20" customFormat="1" ht="30" customHeight="1" x14ac:dyDescent="0.25">
      <c r="A23" s="23" t="s">
        <v>31</v>
      </c>
      <c r="B23" s="18">
        <v>12</v>
      </c>
      <c r="C23" s="19" t="s">
        <v>64</v>
      </c>
      <c r="D23" s="34"/>
      <c r="E23" s="60">
        <v>105624</v>
      </c>
      <c r="F23" s="60">
        <f t="shared" si="2"/>
        <v>1267488</v>
      </c>
      <c r="G23" s="35"/>
      <c r="H23" s="60">
        <v>75000</v>
      </c>
      <c r="I23" s="60">
        <f t="shared" si="3"/>
        <v>900000</v>
      </c>
      <c r="J23" s="95"/>
    </row>
    <row r="24" spans="1:10" s="20" customFormat="1" ht="30" x14ac:dyDescent="0.25">
      <c r="A24" s="23" t="s">
        <v>57</v>
      </c>
      <c r="B24" s="18">
        <v>12</v>
      </c>
      <c r="C24" s="19" t="s">
        <v>64</v>
      </c>
      <c r="D24" s="34">
        <v>0.13</v>
      </c>
      <c r="E24" s="60">
        <v>44694</v>
      </c>
      <c r="F24" s="60">
        <f t="shared" si="2"/>
        <v>536328</v>
      </c>
      <c r="G24" s="35">
        <f>(F24+F25)/$F$16</f>
        <v>0.13048146803398916</v>
      </c>
      <c r="H24" s="60">
        <v>85000</v>
      </c>
      <c r="I24" s="60">
        <f t="shared" si="3"/>
        <v>1020000</v>
      </c>
      <c r="J24" s="95">
        <f>(I24+I25)/$I$16</f>
        <v>0.13765182186234817</v>
      </c>
    </row>
    <row r="25" spans="1:10" s="20" customFormat="1" ht="30" customHeight="1" x14ac:dyDescent="0.25">
      <c r="A25" s="23" t="s">
        <v>32</v>
      </c>
      <c r="B25" s="18">
        <v>12</v>
      </c>
      <c r="C25" s="19" t="s">
        <v>64</v>
      </c>
      <c r="D25" s="34"/>
      <c r="E25" s="60">
        <v>115436</v>
      </c>
      <c r="F25" s="60">
        <f t="shared" si="2"/>
        <v>1385232</v>
      </c>
      <c r="G25" s="35"/>
      <c r="H25" s="60">
        <v>85000</v>
      </c>
      <c r="I25" s="60">
        <f t="shared" si="3"/>
        <v>1020000</v>
      </c>
      <c r="J25" s="95"/>
    </row>
    <row r="26" spans="1:10" s="20" customFormat="1" ht="30" x14ac:dyDescent="0.25">
      <c r="A26" s="23" t="s">
        <v>58</v>
      </c>
      <c r="B26" s="18">
        <v>12</v>
      </c>
      <c r="C26" s="19" t="s">
        <v>64</v>
      </c>
      <c r="D26" s="34">
        <v>0.14000000000000001</v>
      </c>
      <c r="E26" s="60">
        <v>47599</v>
      </c>
      <c r="F26" s="60">
        <f t="shared" si="2"/>
        <v>571188</v>
      </c>
      <c r="G26" s="35">
        <f>(F26+F27)/$F$16</f>
        <v>0.14102803420375076</v>
      </c>
      <c r="H26" s="60">
        <v>90000</v>
      </c>
      <c r="I26" s="60">
        <f t="shared" si="3"/>
        <v>1080000</v>
      </c>
      <c r="J26" s="95">
        <f>(I26+I27)/$I$16</f>
        <v>0.145748987854251</v>
      </c>
    </row>
    <row r="27" spans="1:10" s="20" customFormat="1" ht="30" customHeight="1" x14ac:dyDescent="0.25">
      <c r="A27" s="23" t="s">
        <v>33</v>
      </c>
      <c r="B27" s="18">
        <v>12</v>
      </c>
      <c r="C27" s="19" t="s">
        <v>64</v>
      </c>
      <c r="D27" s="34"/>
      <c r="E27" s="60">
        <v>125474</v>
      </c>
      <c r="F27" s="60">
        <f t="shared" si="2"/>
        <v>1505688</v>
      </c>
      <c r="G27" s="35"/>
      <c r="H27" s="60">
        <v>90000</v>
      </c>
      <c r="I27" s="60">
        <f t="shared" si="3"/>
        <v>1080000</v>
      </c>
      <c r="J27" s="95"/>
    </row>
    <row r="28" spans="1:10" s="20" customFormat="1" ht="30" x14ac:dyDescent="0.25">
      <c r="A28" s="23" t="s">
        <v>59</v>
      </c>
      <c r="B28" s="18">
        <v>12</v>
      </c>
      <c r="C28" s="19" t="s">
        <v>64</v>
      </c>
      <c r="D28" s="34">
        <v>0.15</v>
      </c>
      <c r="E28" s="60">
        <v>50693</v>
      </c>
      <c r="F28" s="60">
        <f t="shared" si="2"/>
        <v>608316</v>
      </c>
      <c r="G28" s="35">
        <f>(F28+F29)/$F$16</f>
        <v>0.15243996800638623</v>
      </c>
      <c r="H28" s="60">
        <v>95000</v>
      </c>
      <c r="I28" s="60">
        <f t="shared" si="3"/>
        <v>1140000</v>
      </c>
      <c r="J28" s="95">
        <f>(I28+I29)/$I$16</f>
        <v>0.15384615384615385</v>
      </c>
    </row>
    <row r="29" spans="1:10" s="20" customFormat="1" ht="30" customHeight="1" x14ac:dyDescent="0.25">
      <c r="A29" s="23" t="s">
        <v>34</v>
      </c>
      <c r="B29" s="18">
        <v>12</v>
      </c>
      <c r="C29" s="19" t="s">
        <v>64</v>
      </c>
      <c r="D29" s="34"/>
      <c r="E29" s="60">
        <v>136385</v>
      </c>
      <c r="F29" s="60">
        <f t="shared" si="2"/>
        <v>1636620</v>
      </c>
      <c r="G29" s="35"/>
      <c r="H29" s="60">
        <v>95000</v>
      </c>
      <c r="I29" s="60">
        <f t="shared" si="3"/>
        <v>1140000</v>
      </c>
      <c r="J29" s="95"/>
    </row>
    <row r="30" spans="1:10" s="20" customFormat="1" ht="30" x14ac:dyDescent="0.25">
      <c r="A30" s="23" t="s">
        <v>60</v>
      </c>
      <c r="B30" s="18">
        <v>12</v>
      </c>
      <c r="C30" s="19" t="s">
        <v>64</v>
      </c>
      <c r="D30" s="34">
        <v>0.16</v>
      </c>
      <c r="E30" s="60">
        <v>53988</v>
      </c>
      <c r="F30" s="60">
        <f t="shared" si="2"/>
        <v>647856</v>
      </c>
      <c r="G30" s="35">
        <f>(F30+F31)/$F$16</f>
        <v>0.16478816114063385</v>
      </c>
      <c r="H30" s="60">
        <v>100000</v>
      </c>
      <c r="I30" s="60">
        <f t="shared" si="3"/>
        <v>1200000</v>
      </c>
      <c r="J30" s="95">
        <f>(I30+I31)/$I$16</f>
        <v>0.16194331983805668</v>
      </c>
    </row>
    <row r="31" spans="1:10" s="20" customFormat="1" ht="30" customHeight="1" x14ac:dyDescent="0.25">
      <c r="A31" s="23" t="s">
        <v>35</v>
      </c>
      <c r="B31" s="18">
        <v>12</v>
      </c>
      <c r="C31" s="19" t="s">
        <v>64</v>
      </c>
      <c r="D31" s="34"/>
      <c r="E31" s="60">
        <v>148244</v>
      </c>
      <c r="F31" s="60">
        <f t="shared" si="2"/>
        <v>1778928</v>
      </c>
      <c r="G31" s="35"/>
      <c r="H31" s="60">
        <v>100000</v>
      </c>
      <c r="I31" s="60">
        <f t="shared" si="3"/>
        <v>1200000</v>
      </c>
      <c r="J31" s="95"/>
    </row>
    <row r="32" spans="1:10" s="20" customFormat="1" ht="30" x14ac:dyDescent="0.25">
      <c r="A32" s="23" t="s">
        <v>61</v>
      </c>
      <c r="B32" s="18">
        <v>12</v>
      </c>
      <c r="C32" s="19" t="s">
        <v>64</v>
      </c>
      <c r="D32" s="34">
        <v>0.17</v>
      </c>
      <c r="E32" s="60">
        <v>57498</v>
      </c>
      <c r="F32" s="60">
        <f t="shared" si="2"/>
        <v>689976</v>
      </c>
      <c r="G32" s="35">
        <f>(F32+F33)/$F$16</f>
        <v>0.1856987677270838</v>
      </c>
      <c r="H32" s="60">
        <v>105000</v>
      </c>
      <c r="I32" s="60">
        <f t="shared" si="3"/>
        <v>1260000</v>
      </c>
      <c r="J32" s="95">
        <f>(I32+I33)/$I$16</f>
        <v>0.17004048582995951</v>
      </c>
    </row>
    <row r="33" spans="1:10" s="20" customFormat="1" ht="30" customHeight="1" x14ac:dyDescent="0.25">
      <c r="A33" s="23" t="s">
        <v>36</v>
      </c>
      <c r="B33" s="18">
        <v>12</v>
      </c>
      <c r="C33" s="19" t="s">
        <v>64</v>
      </c>
      <c r="D33" s="34"/>
      <c r="E33" s="60">
        <v>170396</v>
      </c>
      <c r="F33" s="60">
        <f t="shared" si="2"/>
        <v>2044752</v>
      </c>
      <c r="G33" s="35"/>
      <c r="H33" s="60">
        <v>105000</v>
      </c>
      <c r="I33" s="60">
        <f t="shared" si="3"/>
        <v>1260000</v>
      </c>
      <c r="J33" s="95"/>
    </row>
    <row r="34" spans="1:10" s="20" customFormat="1" ht="30" x14ac:dyDescent="0.25">
      <c r="A34" s="23" t="s">
        <v>62</v>
      </c>
      <c r="B34" s="18">
        <v>12</v>
      </c>
      <c r="C34" s="19" t="s">
        <v>64</v>
      </c>
      <c r="D34" s="34">
        <v>0.18</v>
      </c>
      <c r="E34" s="60">
        <v>61235</v>
      </c>
      <c r="F34" s="60">
        <f t="shared" si="2"/>
        <v>734820</v>
      </c>
      <c r="G34" s="35">
        <f>(F34+F35)/$F$16</f>
        <v>0.20949067370133231</v>
      </c>
      <c r="H34" s="60">
        <v>115000</v>
      </c>
      <c r="I34" s="60">
        <f t="shared" si="3"/>
        <v>1380000</v>
      </c>
      <c r="J34" s="95">
        <f>(I34+I35)/$I$16</f>
        <v>0.18623481781376519</v>
      </c>
    </row>
    <row r="35" spans="1:10" s="20" customFormat="1" ht="30" customHeight="1" x14ac:dyDescent="0.25">
      <c r="A35" s="23" t="s">
        <v>37</v>
      </c>
      <c r="B35" s="18">
        <v>12</v>
      </c>
      <c r="C35" s="19" t="s">
        <v>64</v>
      </c>
      <c r="D35" s="34"/>
      <c r="E35" s="60">
        <v>195857</v>
      </c>
      <c r="F35" s="60">
        <f t="shared" si="2"/>
        <v>2350284</v>
      </c>
      <c r="G35" s="35"/>
      <c r="H35" s="60">
        <v>115000</v>
      </c>
      <c r="I35" s="60">
        <f t="shared" si="3"/>
        <v>1380000</v>
      </c>
      <c r="J35" s="95"/>
    </row>
    <row r="36" spans="1:10" s="20" customFormat="1" ht="30" x14ac:dyDescent="0.25">
      <c r="A36" s="23" t="s">
        <v>63</v>
      </c>
      <c r="B36" s="18">
        <v>12</v>
      </c>
      <c r="C36" s="19" t="s">
        <v>64</v>
      </c>
      <c r="D36" s="34">
        <v>0.19</v>
      </c>
      <c r="E36" s="60">
        <v>65215</v>
      </c>
      <c r="F36" s="60">
        <f t="shared" si="2"/>
        <v>782580</v>
      </c>
      <c r="G36" s="35">
        <f>(F36+F37)/$F$16</f>
        <v>0.23658108078468962</v>
      </c>
      <c r="H36" s="60">
        <v>120000</v>
      </c>
      <c r="I36" s="60">
        <f t="shared" si="3"/>
        <v>1440000</v>
      </c>
      <c r="J36" s="95">
        <f>(I36+I37)/$I$16</f>
        <v>0.19433198380566802</v>
      </c>
    </row>
    <row r="37" spans="1:10" s="20" customFormat="1" ht="30" customHeight="1" x14ac:dyDescent="0.25">
      <c r="A37" s="23" t="s">
        <v>38</v>
      </c>
      <c r="B37" s="18">
        <v>12</v>
      </c>
      <c r="C37" s="19" t="s">
        <v>64</v>
      </c>
      <c r="D37" s="18"/>
      <c r="E37" s="60">
        <v>225123</v>
      </c>
      <c r="F37" s="60">
        <f>B37*E37</f>
        <v>2701476</v>
      </c>
      <c r="G37" s="18"/>
      <c r="H37" s="60">
        <v>120000</v>
      </c>
      <c r="I37" s="60">
        <f t="shared" si="3"/>
        <v>1440000</v>
      </c>
      <c r="J37" s="97"/>
    </row>
    <row r="38" spans="1:10" ht="33.6" customHeight="1" x14ac:dyDescent="0.25">
      <c r="A38" s="47" t="s">
        <v>3</v>
      </c>
      <c r="B38" s="48"/>
      <c r="C38" s="48"/>
      <c r="D38" s="48"/>
      <c r="E38" s="62"/>
      <c r="F38" s="63">
        <f>SUM(F19:F37)</f>
        <v>21809064</v>
      </c>
      <c r="G38" s="50"/>
      <c r="H38" s="62"/>
      <c r="I38" s="63">
        <f>SUM(I19:I37)</f>
        <v>20976000</v>
      </c>
      <c r="J38" s="98"/>
    </row>
    <row r="39" spans="1:10" x14ac:dyDescent="0.25">
      <c r="A39" s="16"/>
      <c r="B39" s="2"/>
      <c r="C39" s="2"/>
      <c r="D39" s="2"/>
      <c r="E39" s="64"/>
      <c r="F39" s="65"/>
      <c r="G39" s="3"/>
      <c r="H39" s="64"/>
      <c r="I39" s="65"/>
      <c r="J39" s="97"/>
    </row>
    <row r="40" spans="1:10" ht="23.45" customHeight="1" x14ac:dyDescent="0.25">
      <c r="A40" s="51" t="s">
        <v>65</v>
      </c>
      <c r="B40" s="49"/>
      <c r="C40" s="52"/>
      <c r="D40" s="49"/>
      <c r="E40" s="63"/>
      <c r="F40" s="59">
        <f>F16+F38</f>
        <v>36535753</v>
      </c>
      <c r="G40" s="53"/>
      <c r="H40" s="63"/>
      <c r="I40" s="59">
        <f>I16+I38</f>
        <v>35796000</v>
      </c>
      <c r="J40" s="99"/>
    </row>
    <row r="41" spans="1:10" ht="22.9" customHeight="1" x14ac:dyDescent="0.25">
      <c r="A41" s="51"/>
      <c r="B41" s="49"/>
      <c r="C41" s="52"/>
      <c r="D41" s="49"/>
      <c r="E41" s="49"/>
      <c r="F41" s="53">
        <f>F40/10^7</f>
        <v>3.6535753</v>
      </c>
      <c r="G41" s="53"/>
      <c r="H41" s="49"/>
      <c r="I41" s="53">
        <f>I40/10^7</f>
        <v>3.5796000000000001</v>
      </c>
      <c r="J41" s="99"/>
    </row>
    <row r="42" spans="1:10" x14ac:dyDescent="0.25">
      <c r="A42" s="24"/>
      <c r="B42" s="4"/>
      <c r="C42" s="39"/>
      <c r="D42" s="4"/>
      <c r="E42" s="4"/>
      <c r="F42" s="40"/>
      <c r="G42" s="40"/>
      <c r="H42" s="4"/>
      <c r="I42" s="40"/>
      <c r="J42" s="99"/>
    </row>
    <row r="43" spans="1:10" x14ac:dyDescent="0.25">
      <c r="A43" s="24" t="s">
        <v>4</v>
      </c>
      <c r="B43" s="4"/>
      <c r="C43" s="4"/>
      <c r="D43" s="4"/>
      <c r="E43" s="4"/>
      <c r="F43" s="3"/>
      <c r="G43" s="3"/>
      <c r="H43" s="4"/>
      <c r="I43" s="3"/>
      <c r="J43" s="100"/>
    </row>
    <row r="44" spans="1:10" x14ac:dyDescent="0.25">
      <c r="A44" s="23" t="s">
        <v>5</v>
      </c>
      <c r="B44" s="2"/>
      <c r="C44" s="78" t="s">
        <v>46</v>
      </c>
      <c r="D44" s="2"/>
      <c r="E44" s="2"/>
      <c r="F44" s="38">
        <v>33697.82</v>
      </c>
      <c r="G44" s="2"/>
      <c r="H44" s="2"/>
      <c r="I44" s="38">
        <v>118086.39</v>
      </c>
      <c r="J44" s="101"/>
    </row>
    <row r="45" spans="1:10" x14ac:dyDescent="0.25">
      <c r="A45" s="23" t="s">
        <v>6</v>
      </c>
      <c r="B45" s="2"/>
      <c r="C45" s="78"/>
      <c r="D45" s="2"/>
      <c r="E45" s="2"/>
      <c r="F45" s="38">
        <v>33697.82</v>
      </c>
      <c r="G45" s="2"/>
      <c r="H45" s="2"/>
      <c r="I45" s="38">
        <v>118086.39</v>
      </c>
      <c r="J45" s="101"/>
    </row>
    <row r="46" spans="1:10" x14ac:dyDescent="0.25">
      <c r="A46" s="23" t="s">
        <v>7</v>
      </c>
      <c r="B46" s="2"/>
      <c r="C46" s="78"/>
      <c r="D46" s="2"/>
      <c r="E46" s="2"/>
      <c r="F46" s="38">
        <v>33697.82</v>
      </c>
      <c r="G46" s="2"/>
      <c r="H46" s="2"/>
      <c r="I46" s="38">
        <v>118086.39</v>
      </c>
      <c r="J46" s="101"/>
    </row>
    <row r="47" spans="1:10" x14ac:dyDescent="0.25">
      <c r="A47" s="23" t="s">
        <v>8</v>
      </c>
      <c r="B47" s="2"/>
      <c r="C47" s="78"/>
      <c r="D47" s="2"/>
      <c r="E47" s="2"/>
      <c r="F47" s="38">
        <v>33697.82</v>
      </c>
      <c r="G47" s="2"/>
      <c r="H47" s="2"/>
      <c r="I47" s="38">
        <v>118086.39</v>
      </c>
      <c r="J47" s="101"/>
    </row>
    <row r="48" spans="1:10" x14ac:dyDescent="0.25">
      <c r="A48" s="23" t="s">
        <v>9</v>
      </c>
      <c r="B48" s="2"/>
      <c r="C48" s="78"/>
      <c r="D48" s="2"/>
      <c r="E48" s="2"/>
      <c r="F48" s="38">
        <v>33697.82</v>
      </c>
      <c r="G48" s="2"/>
      <c r="H48" s="2"/>
      <c r="I48" s="38">
        <v>118086.39</v>
      </c>
      <c r="J48" s="101"/>
    </row>
    <row r="49" spans="1:10" x14ac:dyDescent="0.25">
      <c r="A49" s="23" t="s">
        <v>10</v>
      </c>
      <c r="B49" s="2"/>
      <c r="C49" s="78"/>
      <c r="D49" s="2"/>
      <c r="E49" s="2"/>
      <c r="F49" s="38">
        <v>33697.82</v>
      </c>
      <c r="G49" s="2"/>
      <c r="H49" s="2"/>
      <c r="I49" s="38">
        <v>118086.39</v>
      </c>
      <c r="J49" s="101"/>
    </row>
    <row r="50" spans="1:10" x14ac:dyDescent="0.25">
      <c r="A50" s="23" t="s">
        <v>11</v>
      </c>
      <c r="B50" s="2"/>
      <c r="C50" s="78"/>
      <c r="D50" s="2"/>
      <c r="E50" s="2"/>
      <c r="F50" s="38">
        <v>33697.82</v>
      </c>
      <c r="G50" s="2"/>
      <c r="H50" s="2"/>
      <c r="I50" s="38">
        <v>118086.39</v>
      </c>
      <c r="J50" s="101"/>
    </row>
    <row r="51" spans="1:10" x14ac:dyDescent="0.25">
      <c r="A51" s="23" t="s">
        <v>12</v>
      </c>
      <c r="B51" s="2"/>
      <c r="C51" s="78"/>
      <c r="D51" s="2"/>
      <c r="E51" s="2"/>
      <c r="F51" s="38">
        <v>33697.82</v>
      </c>
      <c r="G51" s="2"/>
      <c r="H51" s="2"/>
      <c r="I51" s="38">
        <v>118086.39</v>
      </c>
      <c r="J51" s="101"/>
    </row>
    <row r="52" spans="1:10" x14ac:dyDescent="0.25">
      <c r="A52" s="23" t="s">
        <v>13</v>
      </c>
      <c r="B52" s="2"/>
      <c r="C52" s="78"/>
      <c r="D52" s="2"/>
      <c r="E52" s="2"/>
      <c r="F52" s="38">
        <v>33697.82</v>
      </c>
      <c r="G52" s="2"/>
      <c r="H52" s="2"/>
      <c r="I52" s="38">
        <v>118086.39</v>
      </c>
      <c r="J52" s="101"/>
    </row>
    <row r="53" spans="1:10" x14ac:dyDescent="0.25">
      <c r="A53" s="23" t="s">
        <v>14</v>
      </c>
      <c r="B53" s="2"/>
      <c r="C53" s="78"/>
      <c r="D53" s="2"/>
      <c r="E53" s="2"/>
      <c r="F53" s="38">
        <v>33697.82</v>
      </c>
      <c r="G53" s="2"/>
      <c r="H53" s="2"/>
      <c r="I53" s="38">
        <v>118086.39</v>
      </c>
      <c r="J53" s="101"/>
    </row>
    <row r="54" spans="1:10" x14ac:dyDescent="0.25">
      <c r="A54" s="23"/>
      <c r="B54" s="2"/>
      <c r="C54" s="2"/>
      <c r="D54" s="2"/>
      <c r="E54" s="2"/>
      <c r="F54" s="3"/>
      <c r="G54" s="3"/>
      <c r="H54" s="2"/>
      <c r="I54" s="3"/>
      <c r="J54" s="100"/>
    </row>
    <row r="55" spans="1:10" x14ac:dyDescent="0.25">
      <c r="A55" s="24" t="s">
        <v>51</v>
      </c>
      <c r="B55" s="4"/>
      <c r="C55" s="4"/>
      <c r="D55" s="4"/>
      <c r="E55" s="4"/>
      <c r="F55" s="3"/>
      <c r="G55" s="3"/>
      <c r="H55" s="4"/>
      <c r="I55" s="3"/>
      <c r="J55" s="100"/>
    </row>
    <row r="56" spans="1:10" x14ac:dyDescent="0.25">
      <c r="A56" s="23" t="s">
        <v>5</v>
      </c>
      <c r="B56" s="2"/>
      <c r="C56" s="78" t="s">
        <v>46</v>
      </c>
      <c r="D56" s="2"/>
      <c r="E56" s="2"/>
      <c r="F56" s="38">
        <v>2518938</v>
      </c>
      <c r="G56" s="2"/>
      <c r="H56" s="2"/>
      <c r="I56" s="38">
        <v>2589894</v>
      </c>
      <c r="J56" s="101"/>
    </row>
    <row r="57" spans="1:10" x14ac:dyDescent="0.25">
      <c r="A57" s="23" t="s">
        <v>6</v>
      </c>
      <c r="B57" s="2"/>
      <c r="C57" s="78"/>
      <c r="D57" s="2"/>
      <c r="E57" s="2"/>
      <c r="F57" s="38">
        <v>2518938</v>
      </c>
      <c r="G57" s="2"/>
      <c r="H57" s="2"/>
      <c r="I57" s="38">
        <v>2589894</v>
      </c>
      <c r="J57" s="101"/>
    </row>
    <row r="58" spans="1:10" x14ac:dyDescent="0.25">
      <c r="A58" s="23" t="s">
        <v>7</v>
      </c>
      <c r="B58" s="2"/>
      <c r="C58" s="78"/>
      <c r="D58" s="2"/>
      <c r="E58" s="2"/>
      <c r="F58" s="38">
        <v>2518938</v>
      </c>
      <c r="G58" s="2"/>
      <c r="H58" s="2"/>
      <c r="I58" s="38">
        <v>2589894</v>
      </c>
      <c r="J58" s="101"/>
    </row>
    <row r="59" spans="1:10" x14ac:dyDescent="0.25">
      <c r="A59" s="23" t="s">
        <v>8</v>
      </c>
      <c r="B59" s="2"/>
      <c r="C59" s="78"/>
      <c r="D59" s="2"/>
      <c r="E59" s="2"/>
      <c r="F59" s="38">
        <v>2518938</v>
      </c>
      <c r="G59" s="2"/>
      <c r="H59" s="2"/>
      <c r="I59" s="38">
        <v>2589894</v>
      </c>
      <c r="J59" s="101"/>
    </row>
    <row r="60" spans="1:10" x14ac:dyDescent="0.25">
      <c r="A60" s="23" t="s">
        <v>9</v>
      </c>
      <c r="B60" s="2"/>
      <c r="C60" s="78"/>
      <c r="D60" s="2"/>
      <c r="E60" s="2"/>
      <c r="F60" s="38">
        <v>2518938</v>
      </c>
      <c r="G60" s="2"/>
      <c r="H60" s="2"/>
      <c r="I60" s="38">
        <v>2589894</v>
      </c>
      <c r="J60" s="101"/>
    </row>
    <row r="61" spans="1:10" x14ac:dyDescent="0.25">
      <c r="A61" s="23" t="s">
        <v>10</v>
      </c>
      <c r="B61" s="2"/>
      <c r="C61" s="78"/>
      <c r="D61" s="2"/>
      <c r="E61" s="2"/>
      <c r="F61" s="38">
        <v>2518938</v>
      </c>
      <c r="G61" s="2"/>
      <c r="H61" s="2"/>
      <c r="I61" s="38">
        <v>2589894</v>
      </c>
      <c r="J61" s="101"/>
    </row>
    <row r="62" spans="1:10" x14ac:dyDescent="0.25">
      <c r="A62" s="23" t="s">
        <v>11</v>
      </c>
      <c r="B62" s="2"/>
      <c r="C62" s="78"/>
      <c r="D62" s="2"/>
      <c r="E62" s="2"/>
      <c r="F62" s="38">
        <v>2518938</v>
      </c>
      <c r="G62" s="2"/>
      <c r="H62" s="2"/>
      <c r="I62" s="38">
        <v>2589894</v>
      </c>
      <c r="J62" s="101"/>
    </row>
    <row r="63" spans="1:10" x14ac:dyDescent="0.25">
      <c r="A63" s="23" t="s">
        <v>12</v>
      </c>
      <c r="B63" s="2"/>
      <c r="C63" s="78"/>
      <c r="D63" s="2"/>
      <c r="E63" s="2"/>
      <c r="F63" s="38">
        <v>2518938</v>
      </c>
      <c r="G63" s="2"/>
      <c r="H63" s="2"/>
      <c r="I63" s="38">
        <v>2589894</v>
      </c>
      <c r="J63" s="101"/>
    </row>
    <row r="64" spans="1:10" x14ac:dyDescent="0.25">
      <c r="A64" s="23" t="s">
        <v>13</v>
      </c>
      <c r="B64" s="2"/>
      <c r="C64" s="78"/>
      <c r="D64" s="2"/>
      <c r="E64" s="2"/>
      <c r="F64" s="38">
        <v>2518938</v>
      </c>
      <c r="G64" s="2"/>
      <c r="H64" s="2"/>
      <c r="I64" s="38">
        <v>2589894</v>
      </c>
      <c r="J64" s="101"/>
    </row>
    <row r="65" spans="1:10" x14ac:dyDescent="0.25">
      <c r="A65" s="23" t="s">
        <v>14</v>
      </c>
      <c r="B65" s="2"/>
      <c r="C65" s="78"/>
      <c r="D65" s="2"/>
      <c r="E65" s="2"/>
      <c r="F65" s="38">
        <v>2518938</v>
      </c>
      <c r="G65" s="2"/>
      <c r="H65" s="2"/>
      <c r="I65" s="38">
        <v>2589894</v>
      </c>
      <c r="J65" s="101"/>
    </row>
    <row r="66" spans="1:10" x14ac:dyDescent="0.25">
      <c r="A66" s="23"/>
      <c r="B66" s="2"/>
      <c r="C66" s="2"/>
      <c r="D66" s="2"/>
      <c r="E66" s="2"/>
      <c r="F66" s="3"/>
      <c r="G66" s="3"/>
      <c r="H66" s="2"/>
      <c r="I66" s="3"/>
      <c r="J66" s="100"/>
    </row>
    <row r="67" spans="1:10" ht="21" x14ac:dyDescent="0.35">
      <c r="A67" s="41" t="s">
        <v>15</v>
      </c>
      <c r="B67" s="42"/>
      <c r="C67" s="42"/>
      <c r="D67" s="42"/>
      <c r="E67" s="42"/>
      <c r="F67" s="2"/>
      <c r="G67" s="2"/>
      <c r="H67" s="42"/>
      <c r="I67" s="2"/>
      <c r="J67" s="101"/>
    </row>
    <row r="68" spans="1:10" x14ac:dyDescent="0.25">
      <c r="A68" s="23"/>
      <c r="B68" s="2"/>
      <c r="C68" s="2"/>
      <c r="D68" s="2"/>
      <c r="E68" s="2"/>
      <c r="F68" s="43" t="s">
        <v>16</v>
      </c>
      <c r="G68" s="43"/>
      <c r="H68" s="2"/>
      <c r="I68" s="43" t="s">
        <v>16</v>
      </c>
      <c r="J68" s="102"/>
    </row>
    <row r="69" spans="1:10" x14ac:dyDescent="0.25">
      <c r="A69" s="23" t="s">
        <v>17</v>
      </c>
      <c r="B69" s="2"/>
      <c r="C69" s="2"/>
      <c r="D69" s="2"/>
      <c r="E69" s="2"/>
      <c r="F69" s="2">
        <f>F16</f>
        <v>14726689</v>
      </c>
      <c r="G69" s="2"/>
      <c r="H69" s="2"/>
      <c r="I69" s="2">
        <f>I16</f>
        <v>14820000</v>
      </c>
      <c r="J69" s="101"/>
    </row>
    <row r="70" spans="1:10" x14ac:dyDescent="0.25">
      <c r="A70" s="23" t="s">
        <v>18</v>
      </c>
      <c r="B70" s="2"/>
      <c r="C70" s="2"/>
      <c r="D70" s="2"/>
      <c r="E70" s="2"/>
      <c r="F70" s="2">
        <f>F19+F44+F56</f>
        <v>2996635.82</v>
      </c>
      <c r="G70" s="2"/>
      <c r="H70" s="2"/>
      <c r="I70" s="2">
        <f>I19+I44+I56</f>
        <v>3163980.39</v>
      </c>
      <c r="J70" s="101"/>
    </row>
    <row r="71" spans="1:10" x14ac:dyDescent="0.25">
      <c r="A71" s="23" t="s">
        <v>19</v>
      </c>
      <c r="B71" s="2"/>
      <c r="C71" s="2"/>
      <c r="D71" s="2"/>
      <c r="E71" s="2"/>
      <c r="F71" s="2">
        <f>F20+F21+F45+F57</f>
        <v>4172575.8200000003</v>
      </c>
      <c r="G71" s="2"/>
      <c r="H71" s="2"/>
      <c r="I71" s="2">
        <f>I20+I21+I45+I57</f>
        <v>4387980.3899999997</v>
      </c>
      <c r="J71" s="101"/>
    </row>
    <row r="72" spans="1:10" x14ac:dyDescent="0.25">
      <c r="A72" s="23" t="s">
        <v>20</v>
      </c>
      <c r="B72" s="2"/>
      <c r="C72" s="2"/>
      <c r="D72" s="2"/>
      <c r="E72" s="2"/>
      <c r="F72" s="2">
        <f>F22+F23+F46+F58</f>
        <v>4323715.82</v>
      </c>
      <c r="G72" s="2"/>
      <c r="H72" s="2"/>
      <c r="I72" s="2">
        <f>I22+I23+I46+I58</f>
        <v>4507980.3899999997</v>
      </c>
      <c r="J72" s="101"/>
    </row>
    <row r="73" spans="1:10" x14ac:dyDescent="0.25">
      <c r="A73" s="23" t="s">
        <v>21</v>
      </c>
      <c r="B73" s="2"/>
      <c r="C73" s="2"/>
      <c r="D73" s="2"/>
      <c r="E73" s="2"/>
      <c r="F73" s="2">
        <f>F24+F25+F47+F59</f>
        <v>4474195.82</v>
      </c>
      <c r="G73" s="2"/>
      <c r="H73" s="2"/>
      <c r="I73" s="2">
        <f>I24+I25+I47+I59</f>
        <v>4747980.3900000006</v>
      </c>
      <c r="J73" s="101"/>
    </row>
    <row r="74" spans="1:10" x14ac:dyDescent="0.25">
      <c r="A74" s="23" t="s">
        <v>22</v>
      </c>
      <c r="B74" s="2"/>
      <c r="C74" s="2"/>
      <c r="D74" s="2"/>
      <c r="E74" s="2"/>
      <c r="F74" s="2">
        <f>F26+F27+F48+F60</f>
        <v>4629511.82</v>
      </c>
      <c r="G74" s="2"/>
      <c r="H74" s="2"/>
      <c r="I74" s="2">
        <f>I26+I27+I48+I60</f>
        <v>4867980.3900000006</v>
      </c>
      <c r="J74" s="101"/>
    </row>
    <row r="75" spans="1:10" x14ac:dyDescent="0.25">
      <c r="A75" s="23" t="s">
        <v>23</v>
      </c>
      <c r="B75" s="2"/>
      <c r="C75" s="2"/>
      <c r="D75" s="2"/>
      <c r="E75" s="2"/>
      <c r="F75" s="2">
        <f>F28+F29+F49+F61</f>
        <v>4797571.82</v>
      </c>
      <c r="G75" s="2"/>
      <c r="H75" s="2"/>
      <c r="I75" s="2">
        <f>I28+I29+I49+I61</f>
        <v>4987980.3900000006</v>
      </c>
      <c r="J75" s="101"/>
    </row>
    <row r="76" spans="1:10" x14ac:dyDescent="0.25">
      <c r="A76" s="23" t="s">
        <v>24</v>
      </c>
      <c r="B76" s="2"/>
      <c r="C76" s="2"/>
      <c r="D76" s="2"/>
      <c r="E76" s="2"/>
      <c r="F76" s="2">
        <f>F30+F31+F50+F62</f>
        <v>4979419.82</v>
      </c>
      <c r="G76" s="2"/>
      <c r="H76" s="2"/>
      <c r="I76" s="2">
        <f>I30+I31+I50+I62</f>
        <v>5107980.3900000006</v>
      </c>
      <c r="J76" s="101"/>
    </row>
    <row r="77" spans="1:10" x14ac:dyDescent="0.25">
      <c r="A77" s="23" t="s">
        <v>25</v>
      </c>
      <c r="B77" s="2"/>
      <c r="C77" s="2"/>
      <c r="D77" s="2"/>
      <c r="E77" s="2"/>
      <c r="F77" s="2">
        <f>F32+F33+F51+F63</f>
        <v>5287363.82</v>
      </c>
      <c r="G77" s="2"/>
      <c r="H77" s="2"/>
      <c r="I77" s="2">
        <f>I32+I33+I51+I63</f>
        <v>5227980.3900000006</v>
      </c>
      <c r="J77" s="101"/>
    </row>
    <row r="78" spans="1:10" x14ac:dyDescent="0.25">
      <c r="A78" s="23" t="s">
        <v>26</v>
      </c>
      <c r="B78" s="2"/>
      <c r="C78" s="2"/>
      <c r="D78" s="2"/>
      <c r="E78" s="2"/>
      <c r="F78" s="2">
        <f>F34+F35+F52+F64</f>
        <v>5637739.8200000003</v>
      </c>
      <c r="G78" s="2"/>
      <c r="H78" s="2"/>
      <c r="I78" s="2">
        <f>I34+I35+I52+I64</f>
        <v>5467980.3900000006</v>
      </c>
      <c r="J78" s="101"/>
    </row>
    <row r="79" spans="1:10" x14ac:dyDescent="0.25">
      <c r="A79" s="23" t="s">
        <v>27</v>
      </c>
      <c r="B79" s="2"/>
      <c r="C79" s="2"/>
      <c r="D79" s="2"/>
      <c r="E79" s="2"/>
      <c r="F79" s="2">
        <f>F36+F37+F53+F65</f>
        <v>6036691.8200000003</v>
      </c>
      <c r="G79" s="2"/>
      <c r="H79" s="2"/>
      <c r="I79" s="2">
        <f>I36+I37+I53+I65</f>
        <v>5587980.3900000006</v>
      </c>
      <c r="J79" s="101"/>
    </row>
    <row r="80" spans="1:10" x14ac:dyDescent="0.25">
      <c r="A80" s="24"/>
      <c r="B80" s="5"/>
      <c r="C80" s="5"/>
      <c r="D80" s="5"/>
      <c r="E80" s="5"/>
      <c r="F80" s="5"/>
      <c r="G80" s="5"/>
      <c r="H80" s="5"/>
      <c r="I80" s="5"/>
      <c r="J80" s="103"/>
    </row>
    <row r="81" spans="1:10" x14ac:dyDescent="0.25">
      <c r="A81" s="25"/>
      <c r="B81" s="6"/>
      <c r="C81" s="6"/>
      <c r="D81" s="6"/>
      <c r="E81" s="6"/>
      <c r="F81" s="2"/>
      <c r="G81" s="2"/>
      <c r="H81" s="6"/>
      <c r="I81" s="2"/>
      <c r="J81" s="101"/>
    </row>
    <row r="82" spans="1:10" ht="28.15" customHeight="1" x14ac:dyDescent="0.25">
      <c r="A82" s="54" t="s">
        <v>47</v>
      </c>
      <c r="B82" s="55"/>
      <c r="C82" s="55"/>
      <c r="D82" s="55"/>
      <c r="E82" s="55"/>
      <c r="F82" s="56">
        <f>NPV($F$5,F70:F79)+F69</f>
        <v>42526569.613029405</v>
      </c>
      <c r="G82" s="56"/>
      <c r="H82" s="55"/>
      <c r="I82" s="68">
        <f>NPV($F$5,I70:I79)+I69</f>
        <v>43324299.324944198</v>
      </c>
      <c r="J82" s="104"/>
    </row>
    <row r="83" spans="1:10" ht="28.15" customHeight="1" x14ac:dyDescent="0.25">
      <c r="A83" s="54"/>
      <c r="B83" s="55"/>
      <c r="C83" s="55"/>
      <c r="D83" s="55"/>
      <c r="E83" s="55"/>
      <c r="F83" s="56"/>
      <c r="G83" s="56"/>
      <c r="H83" s="55"/>
      <c r="I83" s="56"/>
      <c r="J83" s="104"/>
    </row>
    <row r="84" spans="1:10" ht="28.15" customHeight="1" x14ac:dyDescent="0.25">
      <c r="A84" s="54" t="s">
        <v>70</v>
      </c>
      <c r="B84" s="55"/>
      <c r="C84" s="55">
        <f>F82*0.1%</f>
        <v>42526.569613029409</v>
      </c>
      <c r="D84" s="55" t="s">
        <v>71</v>
      </c>
      <c r="E84" s="55"/>
      <c r="F84" s="56">
        <f>F82-(F82*0.1%)</f>
        <v>42484043.043416373</v>
      </c>
      <c r="G84" s="56"/>
      <c r="H84" s="55"/>
      <c r="I84" s="56"/>
      <c r="J84" s="104"/>
    </row>
    <row r="85" spans="1:10" ht="31.5" x14ac:dyDescent="0.25">
      <c r="A85" s="57"/>
      <c r="B85" s="48"/>
      <c r="C85" s="48"/>
      <c r="D85" s="55" t="s">
        <v>72</v>
      </c>
      <c r="E85" s="48"/>
      <c r="F85" s="56">
        <f>F84-(F84*0.1%)</f>
        <v>42441559.000372954</v>
      </c>
      <c r="G85" s="48"/>
      <c r="H85" s="48"/>
      <c r="I85" s="58"/>
      <c r="J85" s="101"/>
    </row>
    <row r="86" spans="1:10" ht="30.6" customHeight="1" x14ac:dyDescent="0.25">
      <c r="A86" s="57"/>
      <c r="B86" s="48"/>
      <c r="C86" s="48"/>
      <c r="D86" s="55" t="s">
        <v>73</v>
      </c>
      <c r="E86" s="48"/>
      <c r="F86" s="56">
        <f>F85-(F85*0.1%)</f>
        <v>42399117.441372581</v>
      </c>
      <c r="G86" s="48"/>
      <c r="H86" s="48"/>
      <c r="I86" s="58"/>
      <c r="J86" s="101"/>
    </row>
    <row r="87" spans="1:10" ht="30.6" customHeight="1" x14ac:dyDescent="0.25">
      <c r="A87" s="57"/>
      <c r="B87" s="48"/>
      <c r="C87" s="48"/>
      <c r="D87" s="55" t="s">
        <v>74</v>
      </c>
      <c r="E87" s="48"/>
      <c r="F87" s="56">
        <f>F86-(F86*0.1%)</f>
        <v>42356718.32393121</v>
      </c>
      <c r="G87" s="48"/>
      <c r="H87" s="48"/>
      <c r="I87" s="58"/>
      <c r="J87" s="101"/>
    </row>
    <row r="88" spans="1:10" ht="30.6" customHeight="1" x14ac:dyDescent="0.25">
      <c r="A88" s="57"/>
      <c r="B88" s="48"/>
      <c r="C88" s="48"/>
      <c r="D88" s="48"/>
      <c r="E88" s="48"/>
      <c r="F88" s="58"/>
      <c r="G88" s="48"/>
      <c r="H88" s="48"/>
      <c r="I88" s="58"/>
      <c r="J88" s="101"/>
    </row>
    <row r="89" spans="1:10" ht="28.15" customHeight="1" x14ac:dyDescent="0.25">
      <c r="A89" s="66" t="s">
        <v>75</v>
      </c>
      <c r="B89" s="67"/>
      <c r="C89" s="67"/>
      <c r="D89" s="67"/>
      <c r="E89" s="67"/>
      <c r="F89" s="68">
        <f>F87</f>
        <v>42356718.32393121</v>
      </c>
      <c r="G89" s="56"/>
      <c r="H89" s="55"/>
      <c r="I89" s="56"/>
      <c r="J89" s="104"/>
    </row>
    <row r="90" spans="1:10" ht="30.6" customHeight="1" x14ac:dyDescent="0.25">
      <c r="A90" s="105" t="s">
        <v>76</v>
      </c>
      <c r="B90" s="106"/>
      <c r="C90" s="106"/>
      <c r="D90" s="106"/>
      <c r="E90" s="106"/>
      <c r="F90" s="106"/>
      <c r="G90" s="106"/>
      <c r="H90" s="106"/>
      <c r="I90" s="106"/>
      <c r="J90" s="101"/>
    </row>
    <row r="91" spans="1:10" ht="30.6" customHeight="1" x14ac:dyDescent="0.25">
      <c r="A91" s="107" t="s">
        <v>78</v>
      </c>
      <c r="B91" s="108"/>
      <c r="C91" s="108"/>
      <c r="D91" s="108"/>
      <c r="E91" s="108"/>
      <c r="F91" s="108"/>
      <c r="G91" s="108"/>
      <c r="H91" s="108"/>
      <c r="I91" s="108"/>
      <c r="J91" s="101"/>
    </row>
    <row r="92" spans="1:10" ht="30.6" customHeight="1" x14ac:dyDescent="0.25">
      <c r="A92" s="107" t="s">
        <v>77</v>
      </c>
      <c r="B92" s="109"/>
      <c r="C92" s="109"/>
      <c r="D92" s="109"/>
      <c r="E92" s="109"/>
      <c r="F92" s="109"/>
      <c r="G92" s="109"/>
      <c r="H92" s="109"/>
      <c r="I92" s="109"/>
      <c r="J92" s="101"/>
    </row>
    <row r="93" spans="1:10" ht="30.6" customHeight="1" x14ac:dyDescent="0.25">
      <c r="A93" s="57"/>
      <c r="B93" s="48"/>
      <c r="C93" s="48"/>
      <c r="D93" s="48"/>
      <c r="E93" s="48"/>
      <c r="F93" s="58"/>
      <c r="G93" s="48"/>
      <c r="H93" s="48"/>
      <c r="I93" s="58"/>
      <c r="J93" s="101"/>
    </row>
    <row r="94" spans="1:10" ht="30.6" customHeight="1" x14ac:dyDescent="0.25">
      <c r="A94" s="57"/>
      <c r="B94" s="48"/>
      <c r="C94" s="48"/>
      <c r="D94" s="48"/>
      <c r="E94" s="48"/>
      <c r="F94" s="58"/>
      <c r="G94" s="48"/>
      <c r="H94" s="48"/>
      <c r="I94" s="58"/>
      <c r="J94" s="101"/>
    </row>
    <row r="95" spans="1:10" ht="30.6" customHeight="1" thickBot="1" x14ac:dyDescent="0.3">
      <c r="A95" s="110"/>
      <c r="B95" s="111"/>
      <c r="C95" s="111"/>
      <c r="D95" s="111"/>
      <c r="E95" s="111"/>
      <c r="F95" s="112"/>
      <c r="G95" s="111"/>
      <c r="H95" s="111"/>
      <c r="I95" s="112"/>
      <c r="J95" s="113"/>
    </row>
  </sheetData>
  <mergeCells count="16">
    <mergeCell ref="A90:I90"/>
    <mergeCell ref="A91:I91"/>
    <mergeCell ref="A92:I92"/>
    <mergeCell ref="C44:C53"/>
    <mergeCell ref="C56:C65"/>
    <mergeCell ref="A1:J1"/>
    <mergeCell ref="H8:J8"/>
    <mergeCell ref="A3:J3"/>
    <mergeCell ref="A4:J4"/>
    <mergeCell ref="A7:J7"/>
    <mergeCell ref="A8:A9"/>
    <mergeCell ref="B8:B9"/>
    <mergeCell ref="C8:C9"/>
    <mergeCell ref="D8:D9"/>
    <mergeCell ref="E8:G8"/>
    <mergeCell ref="A2:J2"/>
  </mergeCells>
  <pageMargins left="0.25" right="0.25" top="0.75" bottom="0.75" header="0.3" footer="0.3"/>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PV - Comp Package - 650</vt:lpstr>
      <vt:lpstr>'PV - Comp Package - 650'!Print_Titles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2026-04-20T09:09:46Z</dcterms:modified>
</cp:coreProperties>
</file>